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45" windowWidth="15480" windowHeight="11640" tabRatio="860"/>
  </bookViews>
  <sheets>
    <sheet name="summaryYY" sheetId="6" r:id="rId1"/>
    <sheet name="Rehabil (m.s) 1" sheetId="11" r:id="rId2"/>
    <sheet name="Rehabil( est) 1" sheetId="8" r:id="rId3"/>
    <sheet name="N.W.C(M.S) 1" sheetId="9" r:id="rId4"/>
    <sheet name="CIVIL EST 1" sheetId="10" r:id="rId5"/>
    <sheet name="Plumb 1" sheetId="13" r:id="rId6"/>
    <sheet name="ELE 1" sheetId="4" r:id="rId7"/>
  </sheets>
  <definedNames>
    <definedName name="_xlnm.Print_Titles" localSheetId="4">'CIVIL EST 1'!$10:$11</definedName>
    <definedName name="_xlnm.Print_Titles" localSheetId="6">'ELE 1'!$10:$11</definedName>
    <definedName name="_xlnm.Print_Titles" localSheetId="5">'Plumb 1'!$8:$9</definedName>
    <definedName name="_xlnm.Print_Titles" localSheetId="2">'Rehabil( est) 1'!$10:$11</definedName>
  </definedNames>
  <calcPr calcId="124519"/>
</workbook>
</file>

<file path=xl/calcChain.xml><?xml version="1.0" encoding="utf-8"?>
<calcChain xmlns="http://schemas.openxmlformats.org/spreadsheetml/2006/main">
  <c r="F52" i="8"/>
  <c r="F62"/>
  <c r="D46" i="10"/>
  <c r="F46" s="1"/>
  <c r="D47"/>
  <c r="F47" s="1"/>
  <c r="D48"/>
  <c r="F48" s="1"/>
  <c r="D49"/>
  <c r="F49" s="1"/>
  <c r="D50"/>
  <c r="F50" s="1"/>
  <c r="D51"/>
  <c r="F51" s="1"/>
  <c r="D52"/>
  <c r="F52" s="1"/>
  <c r="D53"/>
  <c r="F53" s="1"/>
  <c r="D54"/>
  <c r="F54" s="1"/>
  <c r="D55"/>
  <c r="F55" s="1"/>
  <c r="I5" i="9"/>
  <c r="I6"/>
  <c r="I7"/>
  <c r="I8"/>
  <c r="I9"/>
  <c r="I10"/>
  <c r="I11"/>
  <c r="I12"/>
  <c r="I13"/>
  <c r="I14"/>
  <c r="I15"/>
  <c r="I16"/>
  <c r="I17"/>
  <c r="I18"/>
  <c r="I19"/>
  <c r="I20"/>
  <c r="I21"/>
  <c r="I22"/>
  <c r="I23"/>
  <c r="I24"/>
  <c r="I25"/>
  <c r="I26"/>
  <c r="I27"/>
  <c r="I28"/>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4"/>
  <c r="BK6" i="11"/>
  <c r="BK7"/>
  <c r="BK8"/>
  <c r="BK9"/>
  <c r="BK10"/>
  <c r="BK11"/>
  <c r="BK12"/>
  <c r="BK13"/>
  <c r="BK14"/>
  <c r="BK15"/>
  <c r="BK16"/>
  <c r="BK17"/>
  <c r="BK18"/>
  <c r="BK19"/>
  <c r="BK20"/>
  <c r="BK21"/>
  <c r="BK22"/>
  <c r="BK23"/>
  <c r="BK24"/>
  <c r="BK25"/>
  <c r="BK26"/>
  <c r="BK27"/>
  <c r="BK28"/>
  <c r="BK29"/>
  <c r="BK30"/>
  <c r="BK31"/>
  <c r="BK32"/>
  <c r="BK33"/>
  <c r="BK34"/>
  <c r="BK35"/>
  <c r="BK36"/>
  <c r="BK37"/>
  <c r="BK38"/>
  <c r="BK39"/>
  <c r="BK40"/>
  <c r="BK41"/>
  <c r="BK42"/>
  <c r="BK43"/>
  <c r="BK44"/>
  <c r="BK45"/>
  <c r="BK46"/>
  <c r="BK47"/>
  <c r="BK48"/>
  <c r="BK49"/>
  <c r="BK50"/>
  <c r="BK51"/>
  <c r="BK52"/>
  <c r="BK53"/>
  <c r="BK54"/>
  <c r="BK55"/>
  <c r="BK56"/>
  <c r="BK57"/>
  <c r="BK58"/>
  <c r="BK59"/>
  <c r="BK60"/>
  <c r="BK61"/>
  <c r="BK62"/>
  <c r="BK63"/>
  <c r="BK64"/>
  <c r="BK65"/>
  <c r="BK66"/>
  <c r="BK67"/>
  <c r="BK68"/>
  <c r="BK69"/>
  <c r="BK70"/>
  <c r="BK71"/>
  <c r="BK72"/>
  <c r="BK73"/>
  <c r="BK74"/>
  <c r="BK75"/>
  <c r="BK76"/>
  <c r="BK5"/>
  <c r="F75" i="10" l="1"/>
  <c r="F76"/>
  <c r="F77"/>
  <c r="F78"/>
  <c r="F5" i="9"/>
  <c r="D5"/>
  <c r="F58"/>
  <c r="F35"/>
  <c r="F33"/>
  <c r="F31"/>
  <c r="F26"/>
  <c r="F29" s="1"/>
  <c r="F30" s="1"/>
  <c r="F25"/>
  <c r="F27" s="1"/>
  <c r="F24"/>
  <c r="F28" s="1"/>
  <c r="F23"/>
  <c r="F22"/>
  <c r="F16"/>
  <c r="F15"/>
  <c r="F18" s="1"/>
  <c r="F14"/>
  <c r="F17" s="1"/>
  <c r="F13"/>
  <c r="F12"/>
  <c r="F11"/>
  <c r="F10"/>
  <c r="F9"/>
  <c r="F34" s="1"/>
  <c r="F8"/>
  <c r="F7"/>
  <c r="F4"/>
  <c r="D58"/>
  <c r="D33"/>
  <c r="D31"/>
  <c r="D29"/>
  <c r="D30" s="1"/>
  <c r="D26"/>
  <c r="D25"/>
  <c r="D27" s="1"/>
  <c r="D24"/>
  <c r="D28" s="1"/>
  <c r="D23"/>
  <c r="D22"/>
  <c r="D18"/>
  <c r="D16"/>
  <c r="D15"/>
  <c r="D14"/>
  <c r="D17" s="1"/>
  <c r="D12"/>
  <c r="D10"/>
  <c r="D9"/>
  <c r="D34" s="1"/>
  <c r="D13"/>
  <c r="D35"/>
  <c r="D11"/>
  <c r="D8"/>
  <c r="D7"/>
  <c r="D4"/>
  <c r="D89" i="8"/>
  <c r="D88"/>
  <c r="D87"/>
  <c r="D86"/>
  <c r="D90"/>
  <c r="F90" s="1"/>
  <c r="D24"/>
  <c r="F24" s="1"/>
  <c r="D23"/>
  <c r="F23" s="1"/>
  <c r="D82"/>
  <c r="F82" s="1"/>
  <c r="D21"/>
  <c r="F21" s="1"/>
  <c r="D81"/>
  <c r="F81" s="1"/>
  <c r="D18"/>
  <c r="F18" s="1"/>
  <c r="D77"/>
  <c r="F77" s="1"/>
  <c r="D13" l="1"/>
  <c r="F13" s="1"/>
  <c r="D37"/>
  <c r="F37" s="1"/>
  <c r="D38"/>
  <c r="D40"/>
  <c r="F40" s="1"/>
  <c r="D39"/>
  <c r="F39" s="1"/>
  <c r="D50"/>
  <c r="F50" s="1"/>
  <c r="D47"/>
  <c r="F47" s="1"/>
  <c r="D46"/>
  <c r="F46" s="1"/>
  <c r="F48"/>
  <c r="F41"/>
  <c r="F38"/>
  <c r="F35"/>
  <c r="F33"/>
  <c r="F32"/>
  <c r="F31"/>
  <c r="F29"/>
  <c r="BH34" i="11"/>
  <c r="BH26"/>
  <c r="BH35"/>
  <c r="BH21"/>
  <c r="BH18"/>
  <c r="BH11"/>
  <c r="BH6"/>
  <c r="BH5"/>
  <c r="BF32"/>
  <c r="BF21"/>
  <c r="BF19"/>
  <c r="BF14"/>
  <c r="BF15"/>
  <c r="BF11"/>
  <c r="BF6"/>
  <c r="BF5"/>
  <c r="BE21"/>
  <c r="BE11"/>
  <c r="BE6"/>
  <c r="BE5"/>
  <c r="BD34"/>
  <c r="BD26"/>
  <c r="BD21"/>
  <c r="BD11"/>
  <c r="BD6"/>
  <c r="BD5"/>
  <c r="BC34"/>
  <c r="BC26"/>
  <c r="BC21"/>
  <c r="BC16"/>
  <c r="BC14"/>
  <c r="BC11"/>
  <c r="BC6"/>
  <c r="BC5"/>
  <c r="BA35"/>
  <c r="BA21"/>
  <c r="BA18"/>
  <c r="BA11"/>
  <c r="BA6"/>
  <c r="BA5"/>
  <c r="AZ5"/>
  <c r="AZ6"/>
  <c r="AZ11"/>
  <c r="AZ21"/>
  <c r="AZ26"/>
  <c r="AZ34"/>
  <c r="AY34"/>
  <c r="AY26"/>
  <c r="AY21"/>
  <c r="AY18"/>
  <c r="AY11"/>
  <c r="AY6"/>
  <c r="AY5"/>
  <c r="AW34"/>
  <c r="AW21"/>
  <c r="AW11"/>
  <c r="AW6"/>
  <c r="AW5"/>
  <c r="AV34"/>
  <c r="AV11"/>
  <c r="AV6"/>
  <c r="AV5"/>
  <c r="AU35"/>
  <c r="AU11"/>
  <c r="AU9"/>
  <c r="AU6"/>
  <c r="AU5"/>
  <c r="AR9"/>
  <c r="AR34"/>
  <c r="AR5"/>
  <c r="AS5"/>
  <c r="AR6"/>
  <c r="AS6"/>
  <c r="AR11"/>
  <c r="AS11"/>
  <c r="AS34"/>
  <c r="AQ34"/>
  <c r="AQ11"/>
  <c r="AQ6"/>
  <c r="AQ5"/>
  <c r="AP35"/>
  <c r="AP9"/>
  <c r="AP11"/>
  <c r="AP6"/>
  <c r="AP5"/>
  <c r="AN37"/>
  <c r="AN33"/>
  <c r="AN25"/>
  <c r="AN11"/>
  <c r="AN6"/>
  <c r="AN5"/>
  <c r="AF5"/>
  <c r="AG5"/>
  <c r="AH5"/>
  <c r="AI5"/>
  <c r="AJ5"/>
  <c r="AK5"/>
  <c r="AL5"/>
  <c r="AM5"/>
  <c r="AF6"/>
  <c r="AG6"/>
  <c r="AH6"/>
  <c r="AI6"/>
  <c r="AJ6"/>
  <c r="AK6"/>
  <c r="AL6"/>
  <c r="AM6"/>
  <c r="AF11"/>
  <c r="AG11"/>
  <c r="AH11"/>
  <c r="AI11"/>
  <c r="AJ11"/>
  <c r="AK11"/>
  <c r="AL11"/>
  <c r="AM11"/>
  <c r="AF34"/>
  <c r="AG34"/>
  <c r="AH34"/>
  <c r="AI34"/>
  <c r="AJ34"/>
  <c r="AK34"/>
  <c r="AL34"/>
  <c r="AM34"/>
  <c r="AE34"/>
  <c r="AE11"/>
  <c r="AE6"/>
  <c r="AE5"/>
  <c r="AD11"/>
  <c r="AD6"/>
  <c r="AC37"/>
  <c r="AC32"/>
  <c r="AC14"/>
  <c r="AC26"/>
  <c r="AC11"/>
  <c r="AC6"/>
  <c r="AC5"/>
  <c r="AA34"/>
  <c r="AA11"/>
  <c r="AA6"/>
  <c r="V18"/>
  <c r="S5"/>
  <c r="T5"/>
  <c r="U5"/>
  <c r="V5"/>
  <c r="W5"/>
  <c r="X5"/>
  <c r="Y5"/>
  <c r="Z5"/>
  <c r="S6"/>
  <c r="T6"/>
  <c r="U6"/>
  <c r="V6"/>
  <c r="W6"/>
  <c r="X6"/>
  <c r="Y6"/>
  <c r="Z6"/>
  <c r="S11"/>
  <c r="T11"/>
  <c r="U11"/>
  <c r="V11"/>
  <c r="W11"/>
  <c r="X11"/>
  <c r="Y11"/>
  <c r="Z11"/>
  <c r="S34"/>
  <c r="T34"/>
  <c r="U34"/>
  <c r="V34"/>
  <c r="W34"/>
  <c r="X34"/>
  <c r="Y34"/>
  <c r="Z34"/>
  <c r="R5"/>
  <c r="R34"/>
  <c r="R11"/>
  <c r="R6"/>
  <c r="Q26"/>
  <c r="Q35"/>
  <c r="Q11"/>
  <c r="Q6"/>
  <c r="Q5"/>
  <c r="P34"/>
  <c r="P33"/>
  <c r="P26"/>
  <c r="P25"/>
  <c r="P11"/>
  <c r="P6"/>
  <c r="O5"/>
  <c r="O6"/>
  <c r="O11"/>
  <c r="N11"/>
  <c r="N6"/>
  <c r="N5"/>
  <c r="M11"/>
  <c r="M6"/>
  <c r="M5"/>
  <c r="L34"/>
  <c r="L11"/>
  <c r="L6"/>
  <c r="L5"/>
  <c r="K11"/>
  <c r="K6"/>
  <c r="K5"/>
  <c r="J11"/>
  <c r="J6"/>
  <c r="J5"/>
  <c r="I34"/>
  <c r="I11"/>
  <c r="I6"/>
  <c r="I5"/>
  <c r="H35"/>
  <c r="H11"/>
  <c r="H6"/>
  <c r="G11"/>
  <c r="G6"/>
  <c r="F34"/>
  <c r="F33"/>
  <c r="F26"/>
  <c r="F25"/>
  <c r="F11"/>
  <c r="F6"/>
  <c r="E22"/>
  <c r="E35"/>
  <c r="E11"/>
  <c r="E6"/>
  <c r="E5"/>
  <c r="D17" i="4"/>
  <c r="D51" i="8" l="1"/>
  <c r="F51" s="1"/>
  <c r="C31" i="6" s="1"/>
  <c r="D74" i="10"/>
  <c r="F74" s="1"/>
  <c r="F31" i="6" l="1"/>
  <c r="D78" i="8"/>
  <c r="F78" s="1"/>
  <c r="D74"/>
  <c r="F74" s="1"/>
  <c r="D79"/>
  <c r="F79" s="1"/>
  <c r="F22" i="13"/>
  <c r="F20"/>
  <c r="F19"/>
  <c r="D56" i="10" l="1"/>
  <c r="F56" s="1"/>
  <c r="D73"/>
  <c r="F73" s="1"/>
  <c r="D72" i="8" l="1"/>
  <c r="F72" s="1"/>
  <c r="D80"/>
  <c r="F80" s="1"/>
  <c r="D76"/>
  <c r="F76" s="1"/>
  <c r="D75"/>
  <c r="F75" s="1"/>
  <c r="D73" l="1"/>
  <c r="F73" s="1"/>
  <c r="D90" i="13"/>
  <c r="D27" i="10"/>
  <c r="F27" s="1"/>
  <c r="D15"/>
  <c r="F15" s="1"/>
  <c r="D18"/>
  <c r="F18" s="1"/>
  <c r="D20"/>
  <c r="F20" s="1"/>
  <c r="D21"/>
  <c r="F21" s="1"/>
  <c r="D22"/>
  <c r="F22" s="1"/>
  <c r="D23"/>
  <c r="F23" s="1"/>
  <c r="D24"/>
  <c r="F24" s="1"/>
  <c r="D32"/>
  <c r="F32" s="1"/>
  <c r="D33"/>
  <c r="F33" s="1"/>
  <c r="D35"/>
  <c r="F35" s="1"/>
  <c r="D36"/>
  <c r="F36" s="1"/>
  <c r="D37"/>
  <c r="F37" s="1"/>
  <c r="D38"/>
  <c r="F38" s="1"/>
  <c r="D39"/>
  <c r="D41"/>
  <c r="D42" s="1"/>
  <c r="F42" s="1"/>
  <c r="D72"/>
  <c r="F72" s="1"/>
  <c r="F79" s="1"/>
  <c r="C15" i="6" s="1"/>
  <c r="D43" i="10"/>
  <c r="F43" s="1"/>
  <c r="D44"/>
  <c r="F44" s="1"/>
  <c r="D45"/>
  <c r="F45" s="1"/>
  <c r="D34" i="13"/>
  <c r="D21"/>
  <c r="F21" s="1"/>
  <c r="D35"/>
  <c r="D40" i="4"/>
  <c r="D16" s="1"/>
  <c r="D14"/>
  <c r="D13" i="10"/>
  <c r="F13" s="1"/>
  <c r="F59" i="8"/>
  <c r="D12" i="4" l="1"/>
  <c r="D13"/>
  <c r="D29" i="10"/>
  <c r="D30" s="1"/>
  <c r="F30" s="1"/>
  <c r="D26"/>
  <c r="F26" s="1"/>
  <c r="F39"/>
  <c r="D40"/>
  <c r="F40" s="1"/>
  <c r="F41"/>
  <c r="D14" i="8"/>
  <c r="F14" s="1"/>
  <c r="D68"/>
  <c r="F68" s="1"/>
  <c r="D69"/>
  <c r="F69" s="1"/>
  <c r="D70"/>
  <c r="F70" s="1"/>
  <c r="D16"/>
  <c r="F16" s="1"/>
  <c r="D71"/>
  <c r="F71" s="1"/>
  <c r="F17"/>
  <c r="F86"/>
  <c r="F87"/>
  <c r="F88"/>
  <c r="D55"/>
  <c r="F55" s="1"/>
  <c r="D56"/>
  <c r="F56" s="1"/>
  <c r="D57"/>
  <c r="F57" s="1"/>
  <c r="F58"/>
  <c r="F60"/>
  <c r="F89"/>
  <c r="F61"/>
  <c r="F100" i="13"/>
  <c r="F90"/>
  <c r="F101" s="1"/>
  <c r="C19" i="6" s="1"/>
  <c r="F89" i="13"/>
  <c r="F87"/>
  <c r="F86"/>
  <c r="F85"/>
  <c r="F84"/>
  <c r="F83"/>
  <c r="F82"/>
  <c r="F80"/>
  <c r="F79"/>
  <c r="F78"/>
  <c r="F77"/>
  <c r="F75"/>
  <c r="F74"/>
  <c r="F73"/>
  <c r="F72"/>
  <c r="F40"/>
  <c r="F39"/>
  <c r="F38"/>
  <c r="F36"/>
  <c r="F35"/>
  <c r="F34"/>
  <c r="F24"/>
  <c r="F18"/>
  <c r="F16"/>
  <c r="F14"/>
  <c r="F13"/>
  <c r="F12"/>
  <c r="F10"/>
  <c r="C35" i="6" l="1"/>
  <c r="F91" i="8"/>
  <c r="C36" i="6" s="1"/>
  <c r="F25" i="8"/>
  <c r="C27" i="6" s="1"/>
  <c r="F41" i="13"/>
  <c r="C18" i="6" s="1"/>
  <c r="F18" s="1"/>
  <c r="F29" i="10"/>
  <c r="F57" s="1"/>
  <c r="C14" i="6" s="1"/>
  <c r="F14" s="1"/>
  <c r="D67" i="8"/>
  <c r="F67" s="1"/>
  <c r="F83" s="1"/>
  <c r="C28" i="6" s="1"/>
  <c r="F39" i="4"/>
  <c r="F17"/>
  <c r="F15"/>
  <c r="F14"/>
  <c r="F35" i="6" l="1"/>
  <c r="F27"/>
  <c r="F12" i="4"/>
  <c r="F16"/>
  <c r="F40"/>
  <c r="D38"/>
  <c r="D37" l="1"/>
  <c r="F37" s="1"/>
  <c r="F38"/>
  <c r="F41" l="1"/>
  <c r="C23" i="6" s="1"/>
  <c r="F13" i="4" l="1"/>
  <c r="F18" l="1"/>
  <c r="C22" i="6" s="1"/>
  <c r="F22" s="1"/>
  <c r="F37" s="1"/>
</calcChain>
</file>

<file path=xl/comments1.xml><?xml version="1.0" encoding="utf-8"?>
<comments xmlns="http://schemas.openxmlformats.org/spreadsheetml/2006/main">
  <authors>
    <author>Microsoft Windows</author>
  </authors>
  <commentList>
    <comment ref="F27" authorId="0">
      <text>
        <r>
          <rPr>
            <sz val="10"/>
            <color indexed="81"/>
            <rFont val="Tahoma"/>
            <family val="2"/>
          </rPr>
          <t xml:space="preserve">iIn new grill doesn’t need paint. so grill paint only in exsisting grill
</t>
        </r>
      </text>
    </comment>
  </commentList>
</comments>
</file>

<file path=xl/sharedStrings.xml><?xml version="1.0" encoding="utf-8"?>
<sst xmlns="http://schemas.openxmlformats.org/spreadsheetml/2006/main" count="780" uniqueCount="335">
  <si>
    <t>S.No</t>
  </si>
  <si>
    <t>Ceiling Plaster</t>
  </si>
  <si>
    <t>Painting of doors</t>
  </si>
  <si>
    <t>Fans</t>
  </si>
  <si>
    <t>TOTAL</t>
  </si>
  <si>
    <t>OF</t>
  </si>
  <si>
    <t>AT</t>
  </si>
  <si>
    <t>N.B:</t>
  </si>
  <si>
    <r>
      <t xml:space="preserve">These items and their rates given in the </t>
    </r>
    <r>
      <rPr>
        <sz val="10"/>
        <rFont val="Arial"/>
        <family val="2"/>
      </rPr>
      <t xml:space="preserve">are based on Schedule Rate 2012 of Govt. of Sindh. However Rates of  Non-Schedule  Items and Premium are to be filled by the Contractor . </t>
    </r>
  </si>
  <si>
    <t>1)   SCHEDULE OF ITEM (A), CIVIL WORKS</t>
  </si>
  <si>
    <t xml:space="preserve">S.No </t>
  </si>
  <si>
    <t>Description of Item</t>
  </si>
  <si>
    <t>Unit</t>
  </si>
  <si>
    <t xml:space="preserve">Qty </t>
  </si>
  <si>
    <t xml:space="preserve">Rate </t>
  </si>
  <si>
    <t xml:space="preserve">Amount </t>
  </si>
  <si>
    <t>(Rs.)</t>
  </si>
  <si>
    <t>Total</t>
  </si>
  <si>
    <t>Each</t>
  </si>
  <si>
    <t>Internal Plaster</t>
  </si>
  <si>
    <t xml:space="preserve">Quantity </t>
  </si>
  <si>
    <t>Amount</t>
  </si>
  <si>
    <t>Wiring for light or fan point with (3/.029) PVC insulated wire in 20mm (3/4")  PVC conduit recessed in the wall or column  as required (S.No.124, Pg-15).</t>
  </si>
  <si>
    <t>Point</t>
  </si>
  <si>
    <t>Providing &amp; fixing one way SP 5 amp switch flush type on metal board &amp; covered with plastic sheet (S.No-219, Pg-33).</t>
  </si>
  <si>
    <t>No</t>
  </si>
  <si>
    <t>Providing &amp; fixing two pin 5 amp plug &amp; socket switch flush type on metal board &amp; covered with plastic sheet (S.No-222, Pg-33).</t>
  </si>
  <si>
    <t>Providing &amp; fixing three pin 5 amp plug &amp; socket switch flush type on metal board &amp; covered with plastic sheet (S.No-226, Pg-33).</t>
  </si>
  <si>
    <t>Providing &amp; fixing bakelite / plastic ceiling rose with two terminals (S.No-228, Pg-33).</t>
  </si>
  <si>
    <t>Providing &amp; fixing brass  / PVC batten holder superior quality (S.No-232, Pg-33).</t>
  </si>
  <si>
    <t>PART B- ELECTRICAL WORKS (NON SCHEDULE)</t>
  </si>
  <si>
    <t>Providing and fixing 4 1/2" x 4 1/2" MS dia casted powder coated recessed type fan clamp box with 3/8" dia MS bar fan clamp fixed on roof at casting time as required.</t>
  </si>
  <si>
    <t>Providing and fixing 6 Amps Piano fan dimmer  fixed on plastic or fiber top cover sheet on 14 SWG metal board recessed in the wall and column including connection as required.</t>
  </si>
  <si>
    <t>Providing and fixing 25 watt saver lamp Philips quality or equivalent as approved by Engineer in charge</t>
  </si>
  <si>
    <t>Providing &amp; fixing ceiling fan 56" good quality (Royal/ Pak/ Millat or equivalent as directed by Engineer)</t>
  </si>
  <si>
    <t>Total Rs.</t>
  </si>
  <si>
    <t>4 (B)   NON SCHEDULE OF ITEM (B), PLUMBING WORKS</t>
  </si>
  <si>
    <t>CONSTRUCTION OF SCHOOL</t>
  </si>
  <si>
    <t>2)   SCHEDULE OF ITEM (A), ELECTRICAL WORKS</t>
  </si>
  <si>
    <t>Rft</t>
  </si>
  <si>
    <t xml:space="preserve">Total Cost </t>
  </si>
  <si>
    <t>Items (Rs.)</t>
  </si>
  <si>
    <t>Civil Works</t>
  </si>
  <si>
    <t>Plumbing Works</t>
  </si>
  <si>
    <t>Electrical Works</t>
  </si>
  <si>
    <t>A</t>
  </si>
  <si>
    <t>2 (B)   SCHEDULE OF ITEM (B), PLUMBING WORKS</t>
  </si>
  <si>
    <t xml:space="preserve">Providing &amp; fixing 1/2" dia, lead connection complete with a 1/2" dia brass stop cock, two brass nuts &amp; lining jointed to lead pipe with plumber wiped solder joints 1/2" inches lead pipe to be of not less than 4lbs per lineal yard (S.I. No. 22/P-6). </t>
  </si>
  <si>
    <t xml:space="preserve">Providing &amp; fixing in position nylon connections complete with 1/2" dia brass stop cock with pair of brass nuts and lining joints to nylon connection (S.I. No. 23/P-6). </t>
  </si>
  <si>
    <t>3A</t>
  </si>
  <si>
    <t xml:space="preserve">Providing &amp; fixing M.S clamps of the approved design to 4" i/c the cost of cutting and making good to wall or M.S bolts and nuts, 4" into wall including pipe distance pieces extra painting to match the colour of the building (S.I. No. 2/P-9). </t>
  </si>
  <si>
    <t>3B</t>
  </si>
  <si>
    <t>Providing &amp; fixing M.S clamps of the approved design to 3" i/c the cost of cutting and making good to wall or M.S bolts and nuts,3" into wall including pipe distance pieces extra painting to match the colour of the building (S.I. No. 14/P-10).</t>
  </si>
  <si>
    <t xml:space="preserve">(b)  S/Fixing concealed Tee stop cock of superior quality with c.p head 1/2" dia (S.I.No. 14(A)/P-18). </t>
  </si>
  <si>
    <t xml:space="preserve">(b)  S/Fixing long bib-cock of superior quality with c.p head 1/2" dia (S.I. No. 13(a)/P-19). </t>
  </si>
  <si>
    <t>Providing and fixing orisa type white or color glazed earthen ware w.c pan with cost of low level plastic flush tank of 3 gallons capacity of approved quality i/c making requiste numbers of holes in walls , plinth &amp; floor and making good in cement concrete 1:2:4
W.C pan orisa type 23" with plastic tank of low down 3 gallons C.I trap &amp; C.I thumble (Superior Quality )
With 4" dia. earthen ware trap and plastic thumble (S.No 3 / P-2 )</t>
  </si>
  <si>
    <t>Providing &amp; fixing 24" x 18" lavatory basin in white glazed earthen ware complete with and including the cost of W.I or C.I cantilever brackets 6 inches built into wall, painted white in to two coats after a primary coat of red lead paint , a pair of 1/2" dia rubber plug &amp; chrome plate brass chain 1-1/4" dia malloable iron or c.p brass traps malloable iron or brass unions and making requiste number of holes in wall plinth &amp; floor for pipe connection and making good in cement concrete 1:2:4 (Standard pattern ) (S.No 8 / P-3 )</t>
  </si>
  <si>
    <t>Add extra for labour for providing and fixing of earthen ware pedestal white or coloured glazed (S.No 9 / P-3 )</t>
  </si>
  <si>
    <t xml:space="preserve">Supplying &amp; fixing 6" x 4" earthen gully trap with 4" outlet complete with 4" thick 1:2:4 C.C for bed &amp; 1/2 thick cement plaster (1:3) to the karb C.I grating 6" x 6" and C.I. cover and frame 12"x12" (inside) etc Complete (b)  earthen ware glazed gully trap(a) (i) 6'x6"x4" (i) With C.I Cover and Frame(S.I. No. 1(i)/P-23. </t>
  </si>
  <si>
    <t xml:space="preserve">Construction manhole for the required dia of circular sewer and 7'-9" depth with walls of B.B in cement mortar 1:3 cement plaster 1:3, 1/2" thick inside of wall and 1" (25mm) thick over benching and channel including fixing C.I manhole cover with frame of clear opening 2'x2' (610 x 610mm) of 4.5 cwt embedded inplain C.C 1:2:4 and  two way reinforecement 6" thick includind fixing 1" (25mm) dia  dia M.S steps 6" (150mm) wide projecting 4" (102mm) from the face of wall at 12" (305mm) c/c duly painted etc complete as per specification and drawing  (a) 4" to 9" dia 4" x3'x7'-9" (S.I.No. 2/P-47) ).(if the depth of main hole is less than 7'-9" deduct from the  cost @rate 2143/each).                                                                                                                                                                                                                                                                                                                                                                                                                                                                                                                                                                                                                                                                                                                                                                                                                                                                                                                                                                                                                      </t>
  </si>
  <si>
    <t>Supplying &amp; fixing soap tray of made of plastic of superior quality and design with fine finishing with c.p screws etc complete (S.I. No.6/P-8).</t>
  </si>
  <si>
    <t>Providing &amp; fixing C.P muslim shower with double bib cock &amp; ring pipe (S.I. No.19(a)/P-19).</t>
  </si>
  <si>
    <t>Supplying &amp; fixing ball valves (with unsoldered copper ball) 2" dia (S.I. No.8/P-18)</t>
  </si>
  <si>
    <t>Providing &amp; fixing full way gun metal values with wheels threaded or flanged ends with rubber washing  (S.I. No.6(A)/P-17)</t>
  </si>
  <si>
    <t>(v) 1-1/2" dia</t>
  </si>
  <si>
    <t>(vii) 2" dia</t>
  </si>
  <si>
    <t>Constructing small wheel value chamber clear inside size 12" x 12" x 12" with walls of 9" thick of B.B cement mortar 1:3 over 4" thick cement concrete 1:3:6 cement plastered 1/2" thick 1:3 inside including supplying &amp; fixing C.I light weight manhole cover with frame and locking arrangement of 12" x 12" clear opening etc complete (S.I. No.8/P-52).</t>
  </si>
  <si>
    <t xml:space="preserve">Supply &amp; fix UPVC (Dadex or Equivalent or approved by engineer incharge) fitting with 'Z' joint &amp; rubber ring etc. </t>
  </si>
  <si>
    <t>(a) Elbow / Bend 110 mm or 4" dia</t>
  </si>
  <si>
    <t>(b) Tee 110 mm dia</t>
  </si>
  <si>
    <t>(c) Socket 110 mm dia</t>
  </si>
  <si>
    <t>(d) UPVC Tee With Door 110 mm dia</t>
  </si>
  <si>
    <t>(a) Elbow / Bend 75 mm or 3" dia</t>
  </si>
  <si>
    <t>(b) Tee 75 mm dia</t>
  </si>
  <si>
    <t>(c) Socket 75 mm dia</t>
  </si>
  <si>
    <t>(d) UPVC Tee With Door 75 mm dia</t>
  </si>
  <si>
    <t>(a) 20mm (3/4") dia PPR</t>
  </si>
  <si>
    <t>(b) 1 mm ( 1" )</t>
  </si>
  <si>
    <t>d) 50 mm (2") dia</t>
  </si>
  <si>
    <t>Supply &amp; laying UPVC (Dadex or approved by engineer incharge) soil and waste pipe complete 'Z' joint and rubber ring all as specified including socket, bend, tee all fittings 4" dia (110 mm) etc complete.</t>
  </si>
  <si>
    <t>Supply &amp; laying UPVC (Dadex or approved by engineer incharge) soil and waste pipe complete 'Z' joint and rubber ring all as specified including socket, bend, tee all fittings 3" dia (75 mm) etc complete.</t>
  </si>
  <si>
    <t>Supply &amp; fix UPVC Dadex or approved by engineer incharge vent cowel 110mm (4" dia) on top of vent pipe.</t>
  </si>
  <si>
    <t>Supply &amp; fix UPVC Dadex or approved by engineer incharge vent cowel 110mm (3" dia) on top of vent pipe.</t>
  </si>
  <si>
    <t xml:space="preserve">Providing &amp; fixing UPVC floor trap(DADEX or approved by engineer incharge) with 4" dia inlet and 4" dia outlet of the approved self cleaning design with a UPVC Grating with or without a vent arm i/c cost of making requisite number of holes in walls plinth and floor for pipe connectons and making good cement concrete 1:2:4. </t>
  </si>
  <si>
    <t>Providing UPVC pipe with collars class "B" and digging the trenches to required depth and fixing imposition i/c cutting, fitting &amp; jointing with maxphalt composition &amp; cement mortar 1:1 and testing with water pressure to a head of 4 feet above the top of the highest pipe and refilling with excavated staff.</t>
  </si>
  <si>
    <t>a.      8" dia RCC Pipe Class B</t>
  </si>
  <si>
    <t>Sft</t>
  </si>
  <si>
    <t>Distemper Coat</t>
  </si>
  <si>
    <t>Matt finish</t>
  </si>
  <si>
    <t>Weather Coat</t>
  </si>
  <si>
    <t>External Plaster</t>
  </si>
  <si>
    <t>Screeding plus water proof on roof</t>
  </si>
  <si>
    <t>Patches on roof</t>
  </si>
  <si>
    <t>Anti termite on existing wall</t>
  </si>
  <si>
    <t>Jacketing of existing column</t>
  </si>
  <si>
    <t>Porcelin tile on existing floor</t>
  </si>
  <si>
    <t>Dismentling of existing tile</t>
  </si>
  <si>
    <t>skirting</t>
  </si>
  <si>
    <t>Marble on stair</t>
  </si>
  <si>
    <t>Door chowkhat</t>
  </si>
  <si>
    <t>Window and ventilator chowkhat</t>
  </si>
  <si>
    <t>New door including chowkhat</t>
  </si>
  <si>
    <t>New Window/ venti including chowkhat</t>
  </si>
  <si>
    <t>New door without chowkhat</t>
  </si>
  <si>
    <t>New Window/ venti without chowkhat</t>
  </si>
  <si>
    <t>Door palla  repair</t>
  </si>
  <si>
    <t>Window &amp; vent.  palla  repair</t>
  </si>
  <si>
    <t>New Steel Grill</t>
  </si>
  <si>
    <t>Painting of widows &amp; ventilators</t>
  </si>
  <si>
    <t>Enamel paint on grill</t>
  </si>
  <si>
    <t>Repairing &amp; fixing of grill, steel gate, wooden doors , windows &amp; ventilator</t>
  </si>
  <si>
    <t>Steel gate</t>
  </si>
  <si>
    <t>New RCC Work 1:1.5:3 concrete</t>
  </si>
  <si>
    <t>steel reinforcement</t>
  </si>
  <si>
    <t>Glaze tile</t>
  </si>
  <si>
    <t>Block masonry</t>
  </si>
  <si>
    <t>Dado tile</t>
  </si>
  <si>
    <t>Spout</t>
  </si>
  <si>
    <t>Mortice lock</t>
  </si>
  <si>
    <t>B</t>
  </si>
  <si>
    <t xml:space="preserve">PLUMBING </t>
  </si>
  <si>
    <t>W.C</t>
  </si>
  <si>
    <t>Flash tank</t>
  </si>
  <si>
    <t>Floor trap</t>
  </si>
  <si>
    <t>Soap tray</t>
  </si>
  <si>
    <t>wash basin</t>
  </si>
  <si>
    <t>Pedestal</t>
  </si>
  <si>
    <t>Muslim Shower</t>
  </si>
  <si>
    <t>Bib Cock</t>
  </si>
  <si>
    <t>C</t>
  </si>
  <si>
    <t>ELECTRIFICATION</t>
  </si>
  <si>
    <t>Saver</t>
  </si>
  <si>
    <t>Switch board</t>
  </si>
  <si>
    <t>Wirring point for fan</t>
  </si>
  <si>
    <t>Wirring point for plug</t>
  </si>
  <si>
    <t>Switches</t>
  </si>
  <si>
    <t>2 pin switch</t>
  </si>
  <si>
    <t>Ceiling rose</t>
  </si>
  <si>
    <t>Dimmer</t>
  </si>
  <si>
    <t>fan clamp</t>
  </si>
  <si>
    <t>Batten holder</t>
  </si>
  <si>
    <t>Gun metal Valve</t>
  </si>
  <si>
    <t>REHABILITION OF SCHOOL</t>
  </si>
  <si>
    <t>Cft</t>
  </si>
  <si>
    <t>Cwt</t>
  </si>
  <si>
    <t>1:2:4 ratio 2" thick flooring</t>
  </si>
  <si>
    <t>Description</t>
  </si>
  <si>
    <t>Excavation</t>
  </si>
  <si>
    <t>Lean 1:4:8</t>
  </si>
  <si>
    <t>New earth outside</t>
  </si>
  <si>
    <t>Concrete 1:1.5:3</t>
  </si>
  <si>
    <t>Steel reinforcement</t>
  </si>
  <si>
    <t>1:2:4 ( 2" thick flooring)</t>
  </si>
  <si>
    <t>Poly thene sheet</t>
  </si>
  <si>
    <t>1:3:6 ( 3" thick )</t>
  </si>
  <si>
    <t>Stone filling</t>
  </si>
  <si>
    <t>New door</t>
  </si>
  <si>
    <t>Painting on door</t>
  </si>
  <si>
    <t>Painting on window / ventilator</t>
  </si>
  <si>
    <t>Porcelin tile</t>
  </si>
  <si>
    <t>Ceiling plaster</t>
  </si>
  <si>
    <t>Distemper</t>
  </si>
  <si>
    <t>Steel grill</t>
  </si>
  <si>
    <t>New window &amp; ventilator</t>
  </si>
  <si>
    <t>Blackboard repair and paint</t>
  </si>
  <si>
    <t>Chiselling plaster</t>
  </si>
  <si>
    <t>Cracks repair on wall , col, beam stair etc.</t>
  </si>
  <si>
    <t xml:space="preserve">Cracks repair on wall , col, beam stair etc. </t>
  </si>
  <si>
    <t>CIVIL</t>
  </si>
  <si>
    <t>Primary coat of Chalk under distemper (for ceiling)(S.I. No. 23/P-53).</t>
  </si>
  <si>
    <t>%Sft</t>
  </si>
  <si>
    <t>Distempering (c) three coats.(for ceiling) (S.I No. 24/P-53).</t>
  </si>
  <si>
    <t>Preparing the surface and painting with matt finish i/c rubbing the surface with bathy (Silicon carbide rubbing brick) filling the voids with zink/chalk/plaster of paris mixture, applying first coat premix making the surface smooth and then painting 3 coats with matt finish of approved make etc: complete (S.I. No. 36(a) / P-54).</t>
  </si>
  <si>
    <t>Preparing the surface and painting with weather coat including rubbing the surface with rubbing brick / sand paper filling the voids with chalk / plaster of paris and then painting with weather coat of approved make (S.I No. (A) 38/P-55).</t>
  </si>
  <si>
    <t>2nd &amp; subsequent coat (S.I No. (B) 38/P-55).</t>
  </si>
  <si>
    <t xml:space="preserve">Providing and laying cement sand plaster in walls and ceiling including applying nero. Mixing and applying mortar to perfect line &amp; level as per drawings, specifications (S.I. No. 11 &amp; 13/P-51). </t>
  </si>
  <si>
    <t>a. In walls 3/4 inches thick (1:6) (External Plaster)</t>
  </si>
  <si>
    <t>b. In walls 1/2" inches thick (1:4) (Internal Plaster))</t>
  </si>
  <si>
    <t xml:space="preserve">c. 3/8" inches thick (1:4) (Ceiling) </t>
  </si>
  <si>
    <t>Providing and laying topping cement concrete (1:2:4) including surface finishing and dividing into panels (S.I. No. 16(c)/P-41).</t>
  </si>
  <si>
    <t xml:space="preserve">   a.   2" thick (Under Floor)</t>
  </si>
  <si>
    <t>P.Sft</t>
  </si>
  <si>
    <t xml:space="preserve">Supply &amp; fixing first class deodar wood wrought joinery in doors and windows etc, fixed in position including chowkats hold fasts hinges, iron tower bolts, chock cleats, handles and cords with hooks, etc, Deodar paneled or paneled and glazed or fully glazed, complete in all respects as per specifications and drawings (S.I. No. 7/P-57).  </t>
  </si>
  <si>
    <t>b.   1-3/4" thick</t>
  </si>
  <si>
    <t>Supplying &amp; fixing in position iron / steel grill of 3/4" x 1/4" size flat iron of approved design including painting 3 coats etc complete ( weight not be less than 3.7 lbs/sq. foot of finished grill )( S.No 26 / P-92)</t>
  </si>
  <si>
    <t>(i) Priming coat</t>
  </si>
  <si>
    <t>(ii) Two coat of paint</t>
  </si>
  <si>
    <t>Preparing surface and painting of doors and windows any type.(including Edges)(S.I. No. 5c/P-68,69).</t>
  </si>
  <si>
    <t xml:space="preserve">Reinforced cement concrete work including all labour and material except the cost of steel reinforcement and its labour for bending and binding which will be paid separately. This rate also includes all kinds of forms moulds lifting shuttering curing rendering and finsihing the exposed surface . </t>
  </si>
  <si>
    <t>a) R.C work in roof slab, beams columns rafts,lintels and other structural members laid in situ or precast laid in position complete in all respects.</t>
  </si>
  <si>
    <t>(I) Ratio (1:1 1/2:3) or more 90 Lbs cement 2 Cft sand 4 Cft. Shingle 1/8" to 1/4" guage.must have cylinder strength &gt;3750psi (S.I. No.6(a)(ii)/P-16).</t>
  </si>
  <si>
    <t>P.Cft</t>
  </si>
  <si>
    <t xml:space="preserve">Providing and laying floor of approved coloured glazed tiles 1/4" thick laid in white cement and pigment on bed of 3/4" thick cement mortar 1:2, complete in all respect as per drawing and specification or as directed by the engineer. </t>
  </si>
  <si>
    <t xml:space="preserve"> Floors (S.I. No. 25/P-42). </t>
  </si>
  <si>
    <t>Supply &amp; fixing glazed tile dado 1/4" thick laid in pigment over 1:2 cement sand mortar 3/4"  thick including finishing Dado (S.I. No. 38/P-44).</t>
  </si>
  <si>
    <t>%Cft</t>
  </si>
  <si>
    <t>Reinforced cement concrete spout including fixing in position 2 1/2" x 6" x 5" .(S.I. No. 14/P-17).</t>
  </si>
  <si>
    <t>Providing and fixing approved quality mortice lock ( S.No 21 / P- 59 )</t>
  </si>
  <si>
    <t>Internal Plaster ( Seepage DPC  )</t>
  </si>
  <si>
    <t>2 nd &amp; subsequent coat</t>
  </si>
  <si>
    <t>3 pin switch</t>
  </si>
  <si>
    <t>1)   SCHEDULE OF ITEM (A)</t>
  </si>
  <si>
    <t>2) NON - SCHEDULE OF ITEM</t>
  </si>
  <si>
    <t xml:space="preserve">TOTAL = </t>
  </si>
  <si>
    <t>Excavation in foundation of building bridges and other structures including dagbelling dressing refilling around structure with excavated earth watering and ramming lead up to 5ft (S.I. No. 18 (b)/P-4) (for foundation)</t>
  </si>
  <si>
    <t>(a) In Ordinary Soil</t>
  </si>
  <si>
    <t>%oCft</t>
  </si>
  <si>
    <t>Cement concrete plain including placing compacting, finishing and curing, complete (includingscreening and washing of stone aggregate without shuttering).</t>
  </si>
  <si>
    <t>(a) Ratio 1:4:8 (S.I. No. 5(i)/P-15).</t>
  </si>
  <si>
    <t>Providing and laying single layer of polythene sheet 0.13mm thick for water proofing as per specification and instructions of Engineer incharge. (S.I. No. 38/P-37).</t>
  </si>
  <si>
    <t>Cement concrete plain including placing compacting, finishing and curing, complete (includingscreening and washing of stone aggregate without shuttering).
Ratio (1:3:6 ) (SNo.5 h / P - 15 )</t>
  </si>
  <si>
    <t>Providing and Laying stone or spawl filling on level (S.I No. 28(b)/P-31).</t>
  </si>
  <si>
    <t xml:space="preserve">Internal plaster </t>
  </si>
  <si>
    <t>External plaster</t>
  </si>
  <si>
    <t>3" th roofing plus water proofing</t>
  </si>
  <si>
    <t xml:space="preserve">DPC </t>
  </si>
  <si>
    <t xml:space="preserve">Damp proof course with cement sand Ratio ( 1: 2 ) mixed with dampo (S.No 69 / P- 106 )
       1-1/2" Thick </t>
  </si>
  <si>
    <t>MEASUREMENT SHEET OF REHABILATION</t>
  </si>
  <si>
    <t>MEASUREMENT SHEET OF NEW WORK</t>
  </si>
  <si>
    <t>angle iron with barbed wire</t>
  </si>
  <si>
    <t xml:space="preserve">Ceiling rose </t>
  </si>
  <si>
    <t>Bulb point</t>
  </si>
  <si>
    <t>cemented tiles</t>
  </si>
  <si>
    <t>1:3:6 plain C.C bed</t>
  </si>
  <si>
    <t>polyrthene sheet</t>
  </si>
  <si>
    <t>1:10 concrete</t>
  </si>
  <si>
    <t>stone filling</t>
  </si>
  <si>
    <t>new earth outside</t>
  </si>
  <si>
    <t>Cement tiles (8"x 8"x 3/4") laid flat in 1:2 cement mortar over 3/4" thick cement motar 1:2(S.No13 / P- 40 )</t>
  </si>
  <si>
    <t>Providing and laying 1:10 cement concrete in flooring, laid stone soling using SR cement with screened graded bajri as specified in drawing in all respect as per instruction of engineer encharge.</t>
  </si>
  <si>
    <t>Total=</t>
  </si>
  <si>
    <t xml:space="preserve">1:10 concrete </t>
  </si>
  <si>
    <t>boring</t>
  </si>
  <si>
    <t>preparing sub grade including earth excavation or filling to an average depth of 9" dressing to camber and consolidation with power roller (S.l. No 9/ P-2)</t>
  </si>
  <si>
    <t>Sub base</t>
  </si>
  <si>
    <t xml:space="preserve">Providing &amp; laying PPR PN-20 (Dadex or approved by engineer incharge) pipe with all fittings i.e socket, bend tee, elbow where required.                                                                                                                                                </t>
  </si>
  <si>
    <t>Rubber lining</t>
  </si>
  <si>
    <t>Ton</t>
  </si>
  <si>
    <t>Dismentaling roof</t>
  </si>
  <si>
    <t>Dismentaling door</t>
  </si>
  <si>
    <t>Dismentaling window/vent</t>
  </si>
  <si>
    <t>Dismentaling floor</t>
  </si>
  <si>
    <t>Dismentaling walls</t>
  </si>
  <si>
    <t>P.sft</t>
  </si>
  <si>
    <t>Preparing the surface and painting of doors, windows and ventilator with enamel paint.(including Edges).</t>
  </si>
  <si>
    <t xml:space="preserve">Making and fixing steel grated doors with 1/16" thick sheeting including angle iron frame 2" x 2" x 3/8" and 3/4" squre  bars 4" centre to centre with locking arrangement </t>
  </si>
  <si>
    <t xml:space="preserve">Dismentaling brick work in lime or cement motar </t>
  </si>
  <si>
    <t xml:space="preserve">Dismentaling cement concrete plain 1:2:4 </t>
  </si>
  <si>
    <t xml:space="preserve">Removing window and sky light with chowket. </t>
  </si>
  <si>
    <t xml:space="preserve">Removing door with chowket. </t>
  </si>
  <si>
    <t xml:space="preserve">Dismentaling cement conrete reinforced separating reinforcement from concrete cleaning and straightening the same. </t>
  </si>
  <si>
    <t>SUMMARY OF BID</t>
  </si>
  <si>
    <t>Cost of Items</t>
  </si>
  <si>
    <t>Premium Quoted by Contractor (CIVIL WORKS ONLY)</t>
  </si>
  <si>
    <t>Amount quoted of Non-Scheduled items</t>
  </si>
  <si>
    <t>NEW WORK</t>
  </si>
  <si>
    <t>Schedule Item</t>
  </si>
  <si>
    <t>Non Schedule Item</t>
  </si>
  <si>
    <t>REHABILITATION WORK</t>
  </si>
  <si>
    <t>TOTAL=</t>
  </si>
  <si>
    <t>Schedule item</t>
  </si>
  <si>
    <t>Non-schedule item</t>
  </si>
  <si>
    <t>Electrical works</t>
  </si>
  <si>
    <t>Screeding on Roof with Rubber lining and bitumen while also maintaining the slope of the roof for concrete spouts.</t>
  </si>
  <si>
    <t>Providing Anti-Termite treatment by Spraying / sprinling spreading Neptachlar 0.5% Emulsion as on overall pre-construction tretment in slab type construction under the slab and along the attached perches or entrances etc, complete as per the directiobns of Engineer Incharge (S.I No. 92/ P-108)</t>
  </si>
  <si>
    <t>Providing and fixing emergency lights</t>
  </si>
  <si>
    <t>Providing and fixing fire extinguishers</t>
  </si>
  <si>
    <t>Providing First Aid Kit</t>
  </si>
  <si>
    <t>Providing and fixing Water Cooler.</t>
  </si>
  <si>
    <t xml:space="preserve">Providing and fabrication of deformed steel reinforcement of attleast Grade 60 having yield strength at 0.2% strain for cement concrete including cutting, bending, laying in position, making joints and fastenings including cost of binding wire (also including removal of rust from bars). </t>
  </si>
  <si>
    <t xml:space="preserve">Providing and fixing 3/8" thick Verona marble tiles of approved quality and colour shade size on stairs as specified in drawings in steps and risers skirting and facing removal / tucking of existing plaster surface etc over 1/2" thick base of cement mortar 1:3 setting mortar base including fillings the joints and washing the tiles with white cement , slurry current , finishing cleaning and polishing etc complete . (a) for new work </t>
  </si>
  <si>
    <t>BILL OF QUANTITIES</t>
  </si>
  <si>
    <t>ELECTRICAL WORKS</t>
  </si>
  <si>
    <t>CIVIL WORKS</t>
  </si>
  <si>
    <t xml:space="preserve">Dampnees in wall is treated by pouring damp proof course (as item # 5 of rehabilitation drawing) by filling after chizeling along the width of wall using a mixture of Cement, Coarse Sand, Pea Gravel and Pudlo in ratio 1:1-1/2:3 as per direction given in rehabilitation sheet and as per direction of engineer in charge. </t>
  </si>
  <si>
    <t>Anti termite on existing wall as per the reghabilitation drawings.</t>
  </si>
  <si>
    <t xml:space="preserve">Porcelain tile will be laid with plastic sheet for water proofing at base. Details of layer are given in rehabilitation sheet (see figure 13&amp;14, detail # 7 &amp; drawing no 2 of rehabilitation). </t>
  </si>
  <si>
    <t>Room skirting of proceline tile by first making, or  surface rough and fixing skirting after mortar and cement &amp; sand mix as per standard and direction of engineer in charge.</t>
  </si>
  <si>
    <t xml:space="preserve">Providing &amp; fixing new panel doors and windows of diar wood where required of same design which exists or (if flush door exists) panel door design as given by architect will be used) if all doors need replacement they will be replaced by wood panel doors as direction of engineer in charge. </t>
  </si>
  <si>
    <t xml:space="preserve">Painting door by first making the surface smooth and filling it with filler and after making the surface two coats of paint as required by engineer in charge.     </t>
  </si>
  <si>
    <t xml:space="preserve">Painting windows by first making the surface smooth with filler and later two coats of paint as required by engineer in charge.   </t>
  </si>
  <si>
    <t xml:space="preserve">Window grill painting. Cleaning existing grill with steel brush and sand paper to surface get smooth. Applying red oxide one coat and later two coats of enamel  paint. </t>
  </si>
  <si>
    <t xml:space="preserve">Scratch and finish the roof surface and make base for new paint using prime coat and distemper the surface with maximum of two coats. </t>
  </si>
  <si>
    <t xml:space="preserve">Scratch the rough paint of the wall and make the surface smooth and make ground by filling filler or prime coat or any other filling material and prepare a smooth surface. After preparing the surface paint it with matt finish paint (two coats) only. </t>
  </si>
  <si>
    <t xml:space="preserve">KHAIRPUR </t>
  </si>
  <si>
    <t>GGHS SUKKUR</t>
  </si>
  <si>
    <t xml:space="preserve">GGHS SUKKUR (418030064) </t>
  </si>
  <si>
    <t>EXTERNAL</t>
  </si>
  <si>
    <t>ROOM1</t>
  </si>
  <si>
    <t>ATTACHED KITCHEN</t>
  </si>
  <si>
    <t>ATTACHED BATH</t>
  </si>
  <si>
    <t>ROOM 2</t>
  </si>
  <si>
    <t>ROOM 3</t>
  </si>
  <si>
    <t>ROOM 4</t>
  </si>
  <si>
    <t>STORE 1</t>
  </si>
  <si>
    <t>STORE 2</t>
  </si>
  <si>
    <t>ROOM 4(HM ROOM)</t>
  </si>
  <si>
    <t>AUDITORIUM</t>
  </si>
  <si>
    <t>CORRIDOR 2</t>
  </si>
  <si>
    <t>ROOM 1</t>
  </si>
  <si>
    <t>ROOM3</t>
  </si>
  <si>
    <t>ROOM 5</t>
  </si>
  <si>
    <t>ROOM 6</t>
  </si>
  <si>
    <t>ROOM 7</t>
  </si>
  <si>
    <t>ROOM 8</t>
  </si>
  <si>
    <t>ROOM 9</t>
  </si>
  <si>
    <t>ROOM 10</t>
  </si>
  <si>
    <t>STAIRCASE</t>
  </si>
  <si>
    <t>CORRIDOR 1</t>
  </si>
  <si>
    <t>BUILDING 1(GROUND FLOOR)</t>
  </si>
  <si>
    <t>CORRIDOR</t>
  </si>
  <si>
    <t>TOILETS</t>
  </si>
  <si>
    <t>BUILDING 1(1ST FLOOR)</t>
  </si>
  <si>
    <t>BUILDING 2 (GROUND FLOOR)</t>
  </si>
  <si>
    <t>BUILDING 2 (1ST FLOOR)</t>
  </si>
  <si>
    <t>COMPUTER LAB</t>
  </si>
  <si>
    <t>ROOMS BEHIND AUDITORIUM</t>
  </si>
  <si>
    <t>SCIENCE HALL</t>
  </si>
  <si>
    <t xml:space="preserve">SCIENCE ROOM </t>
  </si>
  <si>
    <t>SPORTS ROOM</t>
  </si>
  <si>
    <t>STORE</t>
  </si>
  <si>
    <t>LIBRARY</t>
  </si>
  <si>
    <t>INTERNAL</t>
  </si>
  <si>
    <t>PLAYGROUND</t>
  </si>
  <si>
    <t>1B)   SCHEDULE OF ITEM (B), PLUMBING WORKS</t>
  </si>
  <si>
    <t>Plumbing works</t>
  </si>
  <si>
    <t>TOILET BLOCK</t>
  </si>
  <si>
    <t>Plaster after erosion of clear cover:- Plastering the eroded surface in one layer or two with a ratio of 1:3 (Cement : Sand). Applying zinc rich and SBR work in as per direction given as 1st rehabilitation drawing (01). For further construction detail refer to the site supervision or design consultant if required.</t>
  </si>
  <si>
    <t>Window new grill providing &amp; fixing new grill of design as given in drawing. Fixing to wall.</t>
  </si>
  <si>
    <t>Concealed switch board base with switch board of switch kid or equivalent.</t>
  </si>
  <si>
    <t xml:space="preserve">GGHS SUKKUR (418030064)  </t>
  </si>
  <si>
    <t xml:space="preserve">4 bath 1 filter </t>
  </si>
  <si>
    <t>OHWT 15000 G</t>
  </si>
  <si>
    <t xml:space="preserve">Pacca brick work in ground floor  in cement sand mortar 1:6 (S.I.No. 5 (Ie)/P-20) </t>
  </si>
  <si>
    <t>UGWT 10000 G</t>
  </si>
</sst>
</file>

<file path=xl/styles.xml><?xml version="1.0" encoding="utf-8"?>
<styleSheet xmlns="http://schemas.openxmlformats.org/spreadsheetml/2006/main">
  <numFmts count="4">
    <numFmt numFmtId="43" formatCode="_(* #,##0.00_);_(* \(#,##0.00\);_(* &quot;-&quot;??_);_(@_)"/>
    <numFmt numFmtId="164" formatCode="_(* #,##0_);_(* \(#,##0\);_(* &quot;-&quot;??_);_(@_)"/>
    <numFmt numFmtId="165" formatCode="0;[Red]0"/>
    <numFmt numFmtId="166" formatCode="0.00;[Red]0.00"/>
  </numFmts>
  <fonts count="22">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0"/>
      <name val="Arial"/>
      <family val="2"/>
    </font>
    <font>
      <sz val="11"/>
      <color indexed="8"/>
      <name val="Calibri"/>
      <family val="2"/>
    </font>
    <font>
      <b/>
      <sz val="14"/>
      <name val="Arial"/>
      <family val="2"/>
    </font>
    <font>
      <b/>
      <sz val="10"/>
      <name val="Arial"/>
      <family val="2"/>
    </font>
    <font>
      <b/>
      <sz val="12"/>
      <name val="Arial"/>
      <family val="2"/>
    </font>
    <font>
      <sz val="10"/>
      <color theme="1"/>
      <name val="Arial"/>
      <family val="2"/>
    </font>
    <font>
      <b/>
      <sz val="10"/>
      <color theme="1"/>
      <name val="Arial"/>
      <family val="2"/>
    </font>
    <font>
      <sz val="10"/>
      <color indexed="8"/>
      <name val="Arial"/>
      <family val="2"/>
    </font>
    <font>
      <b/>
      <sz val="12"/>
      <color theme="1"/>
      <name val="Arial"/>
      <family val="2"/>
    </font>
    <font>
      <b/>
      <sz val="14"/>
      <color theme="1"/>
      <name val="Calibri"/>
      <family val="2"/>
      <scheme val="minor"/>
    </font>
    <font>
      <sz val="10"/>
      <color indexed="81"/>
      <name val="Tahoma"/>
      <family val="2"/>
    </font>
    <font>
      <b/>
      <sz val="10"/>
      <color theme="0"/>
      <name val="Arial"/>
      <family val="2"/>
    </font>
    <font>
      <b/>
      <sz val="11"/>
      <name val="Calibri"/>
      <family val="2"/>
      <scheme val="minor"/>
    </font>
    <font>
      <sz val="11"/>
      <name val="Calibri"/>
      <family val="2"/>
      <scheme val="minor"/>
    </font>
    <font>
      <sz val="11"/>
      <name val="Arial"/>
      <family val="2"/>
    </font>
    <font>
      <b/>
      <sz val="11"/>
      <color theme="0"/>
      <name val="Calibri"/>
      <family val="2"/>
      <scheme val="minor"/>
    </font>
    <font>
      <sz val="11"/>
      <color theme="0"/>
      <name val="Calibri"/>
      <family val="2"/>
      <scheme val="minor"/>
    </font>
    <font>
      <sz val="10"/>
      <color theme="0"/>
      <name val="Arial"/>
      <family val="2"/>
    </font>
  </fonts>
  <fills count="5">
    <fill>
      <patternFill patternType="none"/>
    </fill>
    <fill>
      <patternFill patternType="gray125"/>
    </fill>
    <fill>
      <patternFill patternType="solid">
        <fgColor theme="0"/>
        <bgColor indexed="64"/>
      </patternFill>
    </fill>
    <fill>
      <patternFill patternType="solid">
        <fgColor theme="8" tint="0.39997558519241921"/>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7">
    <xf numFmtId="0" fontId="0" fillId="0" borderId="0"/>
    <xf numFmtId="0" fontId="3" fillId="0" borderId="0"/>
    <xf numFmtId="2" fontId="4" fillId="0" borderId="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0" fontId="5" fillId="0" borderId="0"/>
    <xf numFmtId="0" fontId="4" fillId="0" borderId="0"/>
    <xf numFmtId="0" fontId="1" fillId="0" borderId="0"/>
    <xf numFmtId="0" fontId="4" fillId="0" borderId="0"/>
    <xf numFmtId="0" fontId="3" fillId="0" borderId="0"/>
    <xf numFmtId="43" fontId="3" fillId="0" borderId="0" applyFont="0" applyFill="0" applyBorder="0" applyAlignment="0" applyProtection="0"/>
    <xf numFmtId="0" fontId="4" fillId="0" borderId="0"/>
    <xf numFmtId="43" fontId="1" fillId="0" borderId="0" applyFont="0" applyFill="0" applyBorder="0" applyAlignment="0" applyProtection="0"/>
  </cellStyleXfs>
  <cellXfs count="399">
    <xf numFmtId="0" fontId="0" fillId="0" borderId="0" xfId="0"/>
    <xf numFmtId="0" fontId="0" fillId="0" borderId="0" xfId="0"/>
    <xf numFmtId="0" fontId="4" fillId="2" borderId="0" xfId="0" applyFont="1" applyFill="1" applyAlignment="1">
      <alignment vertical="top"/>
    </xf>
    <xf numFmtId="2" fontId="4" fillId="0" borderId="1" xfId="0" applyNumberFormat="1" applyFont="1" applyFill="1" applyBorder="1" applyAlignment="1">
      <alignment horizontal="center"/>
    </xf>
    <xf numFmtId="0" fontId="0" fillId="0" borderId="1" xfId="0" applyBorder="1"/>
    <xf numFmtId="0" fontId="0" fillId="0" borderId="0" xfId="0" applyBorder="1" applyAlignment="1"/>
    <xf numFmtId="0" fontId="10" fillId="0" borderId="1" xfId="0" applyNumberFormat="1" applyFont="1" applyBorder="1" applyAlignment="1">
      <alignment horizontal="center"/>
    </xf>
    <xf numFmtId="164" fontId="10" fillId="0" borderId="1" xfId="4" applyNumberFormat="1" applyFont="1" applyBorder="1" applyAlignment="1">
      <alignment horizontal="center"/>
    </xf>
    <xf numFmtId="0" fontId="11" fillId="0" borderId="1" xfId="0" quotePrefix="1" applyFont="1" applyBorder="1" applyAlignment="1">
      <alignment horizontal="center" vertical="top"/>
    </xf>
    <xf numFmtId="0" fontId="11" fillId="0" borderId="1" xfId="0" applyFont="1" applyBorder="1" applyAlignment="1">
      <alignment horizontal="justify" vertical="top"/>
    </xf>
    <xf numFmtId="0" fontId="9" fillId="0" borderId="1" xfId="0" applyFont="1" applyBorder="1" applyAlignment="1">
      <alignment horizontal="center"/>
    </xf>
    <xf numFmtId="0" fontId="11" fillId="0" borderId="1" xfId="0" applyFont="1" applyBorder="1" applyAlignment="1">
      <alignment horizontal="center"/>
    </xf>
    <xf numFmtId="0" fontId="9" fillId="0" borderId="1" xfId="0" applyNumberFormat="1" applyFont="1" applyBorder="1" applyAlignment="1">
      <alignment horizontal="center"/>
    </xf>
    <xf numFmtId="164" fontId="9" fillId="0" borderId="1" xfId="4" applyNumberFormat="1" applyFont="1" applyBorder="1" applyAlignment="1">
      <alignment horizontal="center"/>
    </xf>
    <xf numFmtId="0" fontId="4" fillId="0" borderId="0" xfId="0" applyFont="1" applyBorder="1" applyAlignment="1"/>
    <xf numFmtId="0" fontId="11" fillId="0" borderId="1" xfId="0" applyFont="1" applyBorder="1" applyAlignment="1">
      <alignment horizontal="justify" vertical="justify"/>
    </xf>
    <xf numFmtId="0" fontId="9" fillId="0" borderId="1" xfId="4" applyNumberFormat="1" applyFont="1" applyBorder="1" applyAlignment="1">
      <alignment horizontal="center"/>
    </xf>
    <xf numFmtId="1" fontId="9" fillId="0" borderId="1" xfId="4" applyNumberFormat="1" applyFont="1" applyBorder="1" applyAlignment="1">
      <alignment horizontal="center"/>
    </xf>
    <xf numFmtId="164" fontId="10" fillId="0" borderId="1" xfId="4" applyNumberFormat="1" applyFont="1" applyBorder="1" applyAlignment="1">
      <alignment horizontal="center" vertical="center"/>
    </xf>
    <xf numFmtId="43" fontId="7" fillId="0" borderId="0" xfId="4" applyFont="1" applyBorder="1" applyAlignment="1">
      <alignment horizontal="right" vertical="center"/>
    </xf>
    <xf numFmtId="164" fontId="10" fillId="0" borderId="0" xfId="4" applyNumberFormat="1" applyFont="1" applyBorder="1" applyAlignment="1">
      <alignment horizontal="center" vertical="center"/>
    </xf>
    <xf numFmtId="0" fontId="0" fillId="0" borderId="0" xfId="0" applyFill="1"/>
    <xf numFmtId="0" fontId="4" fillId="0" borderId="0" xfId="0" applyFont="1" applyFill="1" applyAlignment="1">
      <alignment vertical="top"/>
    </xf>
    <xf numFmtId="0" fontId="7" fillId="0" borderId="1" xfId="0" applyFont="1" applyFill="1" applyBorder="1" applyAlignment="1">
      <alignment horizontal="center"/>
    </xf>
    <xf numFmtId="0" fontId="7" fillId="0" borderId="4" xfId="0" applyFont="1" applyFill="1" applyBorder="1" applyAlignment="1">
      <alignment horizontal="center"/>
    </xf>
    <xf numFmtId="164" fontId="4" fillId="0" borderId="3" xfId="14" applyNumberFormat="1" applyFont="1" applyFill="1" applyBorder="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6" fillId="2" borderId="0" xfId="0" applyFont="1" applyFill="1" applyAlignment="1">
      <alignment horizontal="center" vertical="justify"/>
    </xf>
    <xf numFmtId="0" fontId="7" fillId="2" borderId="0" xfId="0" applyFont="1" applyFill="1" applyAlignment="1">
      <alignment horizontal="center"/>
    </xf>
    <xf numFmtId="0" fontId="7" fillId="0" borderId="0" xfId="0" applyFont="1" applyFill="1" applyAlignment="1">
      <alignment horizont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8" fillId="0" borderId="0" xfId="0" applyFont="1" applyAlignment="1">
      <alignment horizontal="center" vertical="justify"/>
    </xf>
    <xf numFmtId="0" fontId="12" fillId="0" borderId="0" xfId="0" applyFont="1" applyAlignment="1">
      <alignment horizontal="center" vertical="justify"/>
    </xf>
    <xf numFmtId="0" fontId="3" fillId="0" borderId="1" xfId="0" applyFont="1" applyBorder="1" applyAlignment="1">
      <alignment horizontal="center" vertical="top"/>
    </xf>
    <xf numFmtId="0" fontId="3" fillId="0" borderId="1" xfId="0" applyFont="1" applyBorder="1" applyAlignment="1">
      <alignment horizontal="justify" vertical="top"/>
    </xf>
    <xf numFmtId="0" fontId="3" fillId="0" borderId="1" xfId="0" applyFont="1" applyBorder="1" applyAlignment="1">
      <alignment horizontal="center"/>
    </xf>
    <xf numFmtId="2" fontId="9" fillId="0" borderId="1" xfId="0" applyNumberFormat="1" applyFont="1" applyBorder="1" applyAlignment="1">
      <alignment horizontal="center"/>
    </xf>
    <xf numFmtId="164" fontId="9" fillId="0" borderId="1" xfId="14" applyNumberFormat="1" applyFont="1" applyBorder="1" applyAlignment="1">
      <alignment horizontal="center"/>
    </xf>
    <xf numFmtId="0" fontId="3" fillId="0" borderId="3" xfId="0" applyFont="1" applyBorder="1"/>
    <xf numFmtId="0" fontId="3" fillId="0" borderId="3" xfId="0" applyFont="1" applyBorder="1" applyAlignment="1">
      <alignment horizontal="center"/>
    </xf>
    <xf numFmtId="0" fontId="9" fillId="0" borderId="3" xfId="0" applyFont="1" applyBorder="1" applyAlignment="1">
      <alignment horizontal="center"/>
    </xf>
    <xf numFmtId="164" fontId="9" fillId="0" borderId="3" xfId="0" applyNumberFormat="1" applyFont="1" applyBorder="1" applyAlignment="1">
      <alignment horizontal="center"/>
    </xf>
    <xf numFmtId="0" fontId="3" fillId="0" borderId="4" xfId="0" applyFont="1" applyBorder="1" applyAlignment="1">
      <alignment horizontal="center"/>
    </xf>
    <xf numFmtId="2" fontId="9" fillId="0" borderId="4" xfId="0" applyNumberFormat="1" applyFont="1" applyBorder="1" applyAlignment="1">
      <alignment horizontal="center"/>
    </xf>
    <xf numFmtId="164" fontId="9" fillId="0" borderId="4" xfId="14" applyNumberFormat="1" applyFont="1" applyBorder="1" applyAlignment="1">
      <alignment horizontal="center"/>
    </xf>
    <xf numFmtId="1" fontId="3" fillId="0" borderId="1" xfId="0" quotePrefix="1" applyNumberFormat="1" applyFont="1" applyBorder="1" applyAlignment="1">
      <alignment horizontal="center" vertical="top"/>
    </xf>
    <xf numFmtId="0" fontId="3" fillId="0" borderId="1" xfId="0" applyFont="1" applyBorder="1" applyAlignment="1">
      <alignment horizontal="justify" vertical="top" wrapText="1"/>
    </xf>
    <xf numFmtId="43" fontId="9" fillId="0" borderId="1" xfId="14" applyNumberFormat="1" applyFont="1" applyBorder="1" applyAlignment="1">
      <alignment horizontal="center"/>
    </xf>
    <xf numFmtId="164" fontId="10" fillId="0" borderId="1" xfId="0" applyNumberFormat="1" applyFont="1" applyBorder="1" applyAlignment="1">
      <alignment vertical="center"/>
    </xf>
    <xf numFmtId="0" fontId="3" fillId="0" borderId="0" xfId="0" applyFont="1"/>
    <xf numFmtId="0" fontId="10" fillId="0" borderId="0" xfId="0" applyFont="1" applyAlignment="1">
      <alignment horizontal="right"/>
    </xf>
    <xf numFmtId="43" fontId="10" fillId="0" borderId="0" xfId="0" applyNumberFormat="1" applyFont="1" applyBorder="1"/>
    <xf numFmtId="0" fontId="9" fillId="0" borderId="0" xfId="0" applyFont="1"/>
    <xf numFmtId="0" fontId="3" fillId="0" borderId="5" xfId="0" applyFont="1" applyBorder="1"/>
    <xf numFmtId="1" fontId="3" fillId="0" borderId="1" xfId="0" applyNumberFormat="1" applyFont="1" applyBorder="1" applyAlignment="1">
      <alignment horizontal="center"/>
    </xf>
    <xf numFmtId="1" fontId="3" fillId="0" borderId="3" xfId="0" quotePrefix="1" applyNumberFormat="1" applyFont="1" applyBorder="1" applyAlignment="1">
      <alignment horizontal="center" vertical="top"/>
    </xf>
    <xf numFmtId="0" fontId="3" fillId="0" borderId="1" xfId="0" applyFont="1" applyFill="1" applyBorder="1" applyAlignment="1">
      <alignment vertical="center"/>
    </xf>
    <xf numFmtId="1" fontId="3" fillId="0" borderId="0" xfId="0" quotePrefix="1" applyNumberFormat="1" applyFont="1" applyFill="1" applyBorder="1" applyAlignment="1">
      <alignment horizontal="center" vertical="top"/>
    </xf>
    <xf numFmtId="0" fontId="3" fillId="0" borderId="0" xfId="0" applyFont="1" applyFill="1" applyBorder="1" applyAlignment="1">
      <alignment vertical="center"/>
    </xf>
    <xf numFmtId="0" fontId="3" fillId="0" borderId="0" xfId="0" applyFont="1" applyFill="1" applyBorder="1" applyAlignment="1">
      <alignment horizontal="center"/>
    </xf>
    <xf numFmtId="2" fontId="9" fillId="0" borderId="0" xfId="0" applyNumberFormat="1" applyFont="1" applyFill="1" applyBorder="1" applyAlignment="1">
      <alignment horizontal="center"/>
    </xf>
    <xf numFmtId="164" fontId="9" fillId="0" borderId="0" xfId="14" applyNumberFormat="1" applyFont="1" applyFill="1" applyBorder="1" applyAlignment="1">
      <alignment horizontal="center"/>
    </xf>
    <xf numFmtId="0" fontId="7" fillId="0" borderId="0" xfId="0" applyFont="1" applyAlignment="1">
      <alignment horizontal="left"/>
    </xf>
    <xf numFmtId="0" fontId="7" fillId="0" borderId="0" xfId="0" applyFont="1" applyAlignment="1">
      <alignment horizontal="center"/>
    </xf>
    <xf numFmtId="0" fontId="1" fillId="0" borderId="0" xfId="0" applyFont="1"/>
    <xf numFmtId="0" fontId="3" fillId="0" borderId="6" xfId="0" applyFont="1" applyBorder="1" applyAlignment="1">
      <alignment horizontal="justify" vertical="top"/>
    </xf>
    <xf numFmtId="2" fontId="9" fillId="0" borderId="3" xfId="0" applyNumberFormat="1" applyFont="1" applyBorder="1" applyAlignment="1">
      <alignment horizontal="center"/>
    </xf>
    <xf numFmtId="164" fontId="9" fillId="0" borderId="3" xfId="14" applyNumberFormat="1" applyFont="1" applyBorder="1" applyAlignment="1">
      <alignment horizontal="center"/>
    </xf>
    <xf numFmtId="0" fontId="2" fillId="0" borderId="1" xfId="0" applyFont="1" applyBorder="1"/>
    <xf numFmtId="0" fontId="4" fillId="0" borderId="0" xfId="0" applyFont="1" applyFill="1" applyAlignment="1">
      <alignment horizontal="center"/>
    </xf>
    <xf numFmtId="0" fontId="0" fillId="0" borderId="1" xfId="0" applyBorder="1" applyAlignment="1">
      <alignment horizontal="center"/>
    </xf>
    <xf numFmtId="0" fontId="2" fillId="0" borderId="1" xfId="0" applyFont="1" applyFill="1" applyBorder="1" applyAlignment="1">
      <alignment horizontal="center"/>
    </xf>
    <xf numFmtId="0" fontId="0" fillId="0" borderId="0" xfId="0" applyAlignment="1">
      <alignment horizontal="center"/>
    </xf>
    <xf numFmtId="0" fontId="2" fillId="0" borderId="0" xfId="0" applyFont="1" applyAlignment="1">
      <alignment horizontal="center" vertical="center"/>
    </xf>
    <xf numFmtId="0" fontId="2" fillId="0" borderId="0" xfId="0" applyFont="1" applyBorder="1" applyAlignment="1">
      <alignment horizontal="center" vertical="center"/>
    </xf>
    <xf numFmtId="1" fontId="4" fillId="0" borderId="0" xfId="0" quotePrefix="1" applyNumberFormat="1" applyFont="1" applyFill="1" applyBorder="1" applyAlignment="1">
      <alignment horizontal="center"/>
    </xf>
    <xf numFmtId="0" fontId="3" fillId="0" borderId="0" xfId="0" applyFont="1" applyFill="1" applyBorder="1" applyAlignment="1">
      <alignment horizontal="justify" vertical="justify"/>
    </xf>
    <xf numFmtId="0" fontId="0" fillId="0" borderId="0" xfId="0" applyBorder="1"/>
    <xf numFmtId="0" fontId="0" fillId="0" borderId="0" xfId="0" applyBorder="1" applyAlignment="1">
      <alignment horizontal="center"/>
    </xf>
    <xf numFmtId="0" fontId="0" fillId="0" borderId="0" xfId="0" applyFill="1" applyBorder="1" applyAlignment="1">
      <alignment horizontal="center" vertical="top"/>
    </xf>
    <xf numFmtId="0" fontId="0" fillId="0" borderId="0" xfId="0" applyFill="1" applyBorder="1" applyAlignment="1">
      <alignment wrapText="1"/>
    </xf>
    <xf numFmtId="0" fontId="0" fillId="0" borderId="0" xfId="0" applyFill="1" applyBorder="1" applyAlignment="1">
      <alignment horizontal="center"/>
    </xf>
    <xf numFmtId="0" fontId="0" fillId="0" borderId="0" xfId="0" applyFill="1" applyBorder="1"/>
    <xf numFmtId="0" fontId="2" fillId="0" borderId="0" xfId="0" applyFont="1" applyFill="1" applyBorder="1" applyAlignment="1">
      <alignment horizontal="center"/>
    </xf>
    <xf numFmtId="0" fontId="0" fillId="0" borderId="9" xfId="0" applyBorder="1" applyAlignment="1">
      <alignment horizontal="center"/>
    </xf>
    <xf numFmtId="0" fontId="6" fillId="2" borderId="0" xfId="0" applyFont="1" applyFill="1" applyAlignment="1">
      <alignment horizontal="center" vertical="justify"/>
    </xf>
    <xf numFmtId="0" fontId="7" fillId="0" borderId="4" xfId="0" applyFont="1" applyFill="1" applyBorder="1" applyAlignment="1">
      <alignment horizontal="center" vertical="center"/>
    </xf>
    <xf numFmtId="0" fontId="7" fillId="0" borderId="0" xfId="0" applyFont="1" applyFill="1" applyAlignment="1">
      <alignment horizontal="center"/>
    </xf>
    <xf numFmtId="0" fontId="3" fillId="0" borderId="1" xfId="0" applyFont="1" applyFill="1" applyBorder="1" applyAlignment="1">
      <alignment horizontal="justify" vertical="justify"/>
    </xf>
    <xf numFmtId="0" fontId="3" fillId="0" borderId="1" xfId="0" applyFont="1" applyFill="1" applyBorder="1" applyAlignment="1">
      <alignment horizontal="center"/>
    </xf>
    <xf numFmtId="0" fontId="6" fillId="0" borderId="0" xfId="0" applyFont="1" applyAlignment="1">
      <alignment horizontal="center" vertical="justify"/>
    </xf>
    <xf numFmtId="0" fontId="2" fillId="3" borderId="0" xfId="0" applyFont="1" applyFill="1" applyBorder="1" applyAlignment="1">
      <alignment horizontal="center"/>
    </xf>
    <xf numFmtId="0" fontId="2" fillId="3" borderId="0" xfId="0" applyFont="1" applyFill="1" applyBorder="1"/>
    <xf numFmtId="0" fontId="3" fillId="2" borderId="4" xfId="0" applyFont="1" applyFill="1" applyBorder="1" applyAlignment="1">
      <alignment horizontal="justify" vertical="justify"/>
    </xf>
    <xf numFmtId="0" fontId="3" fillId="2" borderId="4" xfId="0" quotePrefix="1" applyFont="1" applyFill="1" applyBorder="1" applyAlignment="1">
      <alignment horizontal="center"/>
    </xf>
    <xf numFmtId="0" fontId="3" fillId="2" borderId="4" xfId="0" applyFont="1" applyFill="1" applyBorder="1" applyAlignment="1">
      <alignment horizontal="center"/>
    </xf>
    <xf numFmtId="0" fontId="3" fillId="2" borderId="11" xfId="0" applyFont="1" applyFill="1" applyBorder="1" applyAlignment="1">
      <alignment horizontal="center"/>
    </xf>
    <xf numFmtId="164" fontId="3" fillId="2" borderId="4" xfId="16" applyNumberFormat="1" applyFont="1" applyFill="1" applyBorder="1" applyAlignment="1">
      <alignment horizontal="center"/>
    </xf>
    <xf numFmtId="0" fontId="3" fillId="2" borderId="1" xfId="0" applyFont="1" applyFill="1" applyBorder="1" applyAlignment="1">
      <alignment horizontal="justify" vertical="justify"/>
    </xf>
    <xf numFmtId="0" fontId="3" fillId="2" borderId="1" xfId="0" quotePrefix="1" applyFont="1" applyFill="1" applyBorder="1" applyAlignment="1">
      <alignment horizontal="center"/>
    </xf>
    <xf numFmtId="0" fontId="3" fillId="2" borderId="1" xfId="0" applyFont="1" applyFill="1" applyBorder="1" applyAlignment="1">
      <alignment horizontal="center"/>
    </xf>
    <xf numFmtId="164" fontId="3" fillId="2" borderId="1" xfId="16" applyNumberFormat="1" applyFont="1" applyFill="1" applyBorder="1" applyAlignment="1">
      <alignment horizontal="center"/>
    </xf>
    <xf numFmtId="0" fontId="3" fillId="2" borderId="3" xfId="0" applyFont="1" applyFill="1" applyBorder="1" applyAlignment="1">
      <alignment horizontal="justify" vertical="justify"/>
    </xf>
    <xf numFmtId="0" fontId="3" fillId="2" borderId="6" xfId="0" applyFont="1" applyFill="1" applyBorder="1" applyAlignment="1">
      <alignment horizontal="center"/>
    </xf>
    <xf numFmtId="164" fontId="3" fillId="2" borderId="3" xfId="16" applyNumberFormat="1" applyFont="1" applyFill="1" applyBorder="1" applyAlignment="1">
      <alignment horizontal="center"/>
    </xf>
    <xf numFmtId="165" fontId="3" fillId="2" borderId="1" xfId="0" applyNumberFormat="1" applyFont="1" applyFill="1" applyBorder="1" applyAlignment="1">
      <alignment horizontal="center"/>
    </xf>
    <xf numFmtId="164" fontId="3" fillId="2" borderId="1" xfId="0" applyNumberFormat="1" applyFont="1" applyFill="1" applyBorder="1"/>
    <xf numFmtId="2" fontId="3" fillId="2" borderId="1" xfId="0" applyNumberFormat="1" applyFont="1" applyFill="1" applyBorder="1" applyAlignment="1">
      <alignment horizontal="center"/>
    </xf>
    <xf numFmtId="2" fontId="3" fillId="2" borderId="11" xfId="0" applyNumberFormat="1" applyFont="1" applyFill="1" applyBorder="1" applyAlignment="1">
      <alignment horizontal="center"/>
    </xf>
    <xf numFmtId="0" fontId="3" fillId="2" borderId="5" xfId="0" applyFont="1" applyFill="1" applyBorder="1" applyAlignment="1">
      <alignment horizontal="justify" vertical="justify"/>
    </xf>
    <xf numFmtId="0" fontId="3" fillId="2" borderId="3" xfId="0" applyFont="1" applyFill="1" applyBorder="1" applyAlignment="1">
      <alignment horizontal="center"/>
    </xf>
    <xf numFmtId="0" fontId="3" fillId="2" borderId="5" xfId="0" applyFont="1" applyFill="1" applyBorder="1" applyAlignment="1">
      <alignment horizontal="center"/>
    </xf>
    <xf numFmtId="164" fontId="3" fillId="2" borderId="3" xfId="0" applyNumberFormat="1" applyFont="1" applyFill="1" applyBorder="1" applyAlignment="1">
      <alignment horizontal="center"/>
    </xf>
    <xf numFmtId="0" fontId="3" fillId="2" borderId="1" xfId="0" applyFont="1" applyFill="1" applyBorder="1" applyAlignment="1">
      <alignment horizontal="justify" vertical="justify" wrapText="1"/>
    </xf>
    <xf numFmtId="1" fontId="3" fillId="2" borderId="1" xfId="0" applyNumberFormat="1" applyFont="1" applyFill="1" applyBorder="1" applyAlignment="1">
      <alignment horizontal="center"/>
    </xf>
    <xf numFmtId="0" fontId="3" fillId="2" borderId="1" xfId="0" applyNumberFormat="1" applyFont="1" applyFill="1" applyBorder="1" applyAlignment="1">
      <alignment horizontal="justify" vertical="justify"/>
    </xf>
    <xf numFmtId="0" fontId="3" fillId="2" borderId="3" xfId="0" quotePrefix="1" applyFont="1" applyFill="1" applyBorder="1" applyAlignment="1">
      <alignment horizontal="center"/>
    </xf>
    <xf numFmtId="0" fontId="0" fillId="4" borderId="0" xfId="0" applyFill="1" applyBorder="1"/>
    <xf numFmtId="0" fontId="3" fillId="2" borderId="2" xfId="0" applyFont="1" applyFill="1" applyBorder="1" applyAlignment="1">
      <alignment horizontal="center"/>
    </xf>
    <xf numFmtId="0" fontId="3" fillId="2" borderId="6" xfId="0" applyFont="1" applyFill="1" applyBorder="1" applyAlignment="1">
      <alignment horizontal="justify" vertical="justify"/>
    </xf>
    <xf numFmtId="0" fontId="3" fillId="2" borderId="2" xfId="0" applyFont="1" applyFill="1" applyBorder="1" applyAlignment="1">
      <alignment horizontal="justify" vertical="justify"/>
    </xf>
    <xf numFmtId="1" fontId="3" fillId="2" borderId="3" xfId="0" applyNumberFormat="1" applyFont="1" applyFill="1" applyBorder="1" applyAlignment="1">
      <alignment horizontal="center"/>
    </xf>
    <xf numFmtId="2" fontId="3" fillId="2" borderId="6" xfId="0" applyNumberFormat="1" applyFont="1" applyFill="1" applyBorder="1" applyAlignment="1">
      <alignment horizontal="center"/>
    </xf>
    <xf numFmtId="2" fontId="3" fillId="2" borderId="2" xfId="0" applyNumberFormat="1" applyFont="1" applyFill="1" applyBorder="1" applyAlignment="1">
      <alignment horizontal="center"/>
    </xf>
    <xf numFmtId="164" fontId="3" fillId="2" borderId="1" xfId="0" applyNumberFormat="1" applyFont="1" applyFill="1" applyBorder="1" applyAlignment="1">
      <alignment horizontal="center"/>
    </xf>
    <xf numFmtId="0" fontId="3" fillId="0" borderId="0" xfId="0" applyFont="1" applyBorder="1" applyAlignment="1">
      <alignment vertical="top"/>
    </xf>
    <xf numFmtId="0" fontId="3" fillId="0" borderId="0" xfId="0" applyFont="1" applyBorder="1" applyAlignment="1"/>
    <xf numFmtId="1" fontId="9" fillId="0" borderId="0" xfId="0" applyNumberFormat="1" applyFont="1" applyBorder="1" applyAlignment="1"/>
    <xf numFmtId="164" fontId="9" fillId="0" borderId="0" xfId="14" applyNumberFormat="1" applyFont="1" applyBorder="1" applyAlignment="1"/>
    <xf numFmtId="164" fontId="10" fillId="0" borderId="1" xfId="14" applyNumberFormat="1" applyFont="1" applyBorder="1" applyAlignment="1">
      <alignment horizontal="center"/>
    </xf>
    <xf numFmtId="0" fontId="0" fillId="0" borderId="1" xfId="0" applyBorder="1" applyAlignment="1">
      <alignment horizontal="center" vertical="top"/>
    </xf>
    <xf numFmtId="0" fontId="0" fillId="0" borderId="0" xfId="0" applyAlignment="1"/>
    <xf numFmtId="0" fontId="7" fillId="0" borderId="0" xfId="0" applyFont="1" applyFill="1" applyBorder="1" applyAlignment="1">
      <alignment horizontal="center" vertical="center"/>
    </xf>
    <xf numFmtId="164" fontId="3" fillId="2" borderId="1" xfId="14" applyNumberFormat="1" applyFont="1" applyFill="1" applyBorder="1" applyAlignment="1">
      <alignment horizontal="center"/>
    </xf>
    <xf numFmtId="164" fontId="3" fillId="2" borderId="3" xfId="14" applyNumberFormat="1" applyFont="1" applyFill="1" applyBorder="1" applyAlignment="1">
      <alignment horizontal="center"/>
    </xf>
    <xf numFmtId="164" fontId="3" fillId="2" borderId="4" xfId="14" applyNumberFormat="1" applyFont="1" applyFill="1" applyBorder="1" applyAlignment="1">
      <alignment horizontal="center"/>
    </xf>
    <xf numFmtId="2" fontId="3" fillId="2" borderId="1" xfId="14" applyNumberFormat="1" applyFont="1" applyFill="1" applyBorder="1" applyAlignment="1">
      <alignment horizontal="center"/>
    </xf>
    <xf numFmtId="0" fontId="3" fillId="2" borderId="3" xfId="0" applyFont="1" applyFill="1" applyBorder="1" applyAlignment="1">
      <alignment horizontal="justify" vertical="justify" wrapText="1"/>
    </xf>
    <xf numFmtId="0" fontId="3" fillId="2" borderId="2" xfId="14" applyNumberFormat="1" applyFont="1" applyFill="1" applyBorder="1" applyAlignment="1">
      <alignment horizontal="center"/>
    </xf>
    <xf numFmtId="0" fontId="3" fillId="2" borderId="2" xfId="0" applyFont="1" applyFill="1" applyBorder="1" applyAlignment="1">
      <alignment horizontal="justify" vertical="justify" wrapText="1"/>
    </xf>
    <xf numFmtId="0" fontId="2" fillId="0" borderId="10" xfId="0" applyFont="1" applyBorder="1" applyAlignment="1">
      <alignment horizontal="right"/>
    </xf>
    <xf numFmtId="43" fontId="10" fillId="0" borderId="10" xfId="14" applyNumberFormat="1" applyFont="1" applyBorder="1" applyAlignment="1">
      <alignment horizontal="center"/>
    </xf>
    <xf numFmtId="0" fontId="2" fillId="0" borderId="0" xfId="0" applyFont="1" applyBorder="1" applyAlignment="1">
      <alignment horizontal="right"/>
    </xf>
    <xf numFmtId="43" fontId="10" fillId="0" borderId="0" xfId="14" applyNumberFormat="1" applyFont="1" applyBorder="1" applyAlignment="1">
      <alignment horizontal="center"/>
    </xf>
    <xf numFmtId="0" fontId="2" fillId="0" borderId="1"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Font="1" applyFill="1" applyBorder="1"/>
    <xf numFmtId="0" fontId="3" fillId="2" borderId="0" xfId="0" applyFont="1" applyFill="1" applyBorder="1" applyAlignment="1">
      <alignment horizontal="justify" vertical="justify"/>
    </xf>
    <xf numFmtId="0" fontId="3" fillId="2" borderId="0" xfId="0" applyFont="1" applyFill="1" applyBorder="1" applyAlignment="1">
      <alignment horizontal="center"/>
    </xf>
    <xf numFmtId="164" fontId="3" fillId="2" borderId="0" xfId="16" applyNumberFormat="1" applyFont="1" applyFill="1" applyBorder="1" applyAlignment="1">
      <alignment horizontal="center"/>
    </xf>
    <xf numFmtId="0" fontId="7" fillId="0" borderId="1" xfId="0" applyFont="1" applyFill="1" applyBorder="1" applyAlignment="1">
      <alignment horizontal="center" vertical="center"/>
    </xf>
    <xf numFmtId="0" fontId="3" fillId="0" borderId="1" xfId="0" applyFont="1" applyFill="1" applyBorder="1" applyAlignment="1">
      <alignment horizontal="center"/>
    </xf>
    <xf numFmtId="0" fontId="2" fillId="0" borderId="4" xfId="0" applyFont="1" applyBorder="1" applyAlignment="1">
      <alignment horizontal="center" vertical="top"/>
    </xf>
    <xf numFmtId="0" fontId="7" fillId="0" borderId="1" xfId="0" applyFont="1" applyFill="1" applyBorder="1" applyAlignment="1">
      <alignment horizontal="center" vertical="center"/>
    </xf>
    <xf numFmtId="0" fontId="3" fillId="2" borderId="1" xfId="14" applyNumberFormat="1" applyFont="1" applyFill="1" applyBorder="1" applyAlignment="1">
      <alignment horizontal="center"/>
    </xf>
    <xf numFmtId="0" fontId="2" fillId="0" borderId="1" xfId="0" applyFont="1" applyBorder="1" applyAlignment="1">
      <alignment horizontal="center"/>
    </xf>
    <xf numFmtId="0" fontId="13" fillId="0" borderId="0" xfId="0" applyFont="1" applyBorder="1" applyAlignment="1">
      <alignment horizontal="center"/>
    </xf>
    <xf numFmtId="0" fontId="2" fillId="0" borderId="11" xfId="0" applyFont="1" applyBorder="1" applyAlignment="1">
      <alignment horizontal="center" vertical="top"/>
    </xf>
    <xf numFmtId="0" fontId="2" fillId="0" borderId="1" xfId="0" applyFont="1" applyBorder="1" applyAlignment="1">
      <alignment horizontal="center" vertical="top"/>
    </xf>
    <xf numFmtId="0" fontId="3" fillId="2" borderId="3" xfId="0" applyFont="1" applyFill="1" applyBorder="1" applyAlignment="1">
      <alignment horizontal="center"/>
    </xf>
    <xf numFmtId="0" fontId="2" fillId="0" borderId="7" xfId="0" applyFont="1" applyBorder="1" applyAlignment="1">
      <alignment horizontal="right"/>
    </xf>
    <xf numFmtId="0" fontId="2" fillId="0" borderId="8" xfId="0" applyFont="1" applyBorder="1" applyAlignment="1">
      <alignment horizontal="right"/>
    </xf>
    <xf numFmtId="0" fontId="3" fillId="0" borderId="1" xfId="0" applyFont="1" applyFill="1" applyBorder="1" applyAlignment="1">
      <alignment horizontal="center"/>
    </xf>
    <xf numFmtId="2" fontId="16" fillId="2" borderId="6" xfId="0" applyNumberFormat="1" applyFont="1" applyFill="1" applyBorder="1" applyAlignment="1">
      <alignment horizontal="center"/>
    </xf>
    <xf numFmtId="164" fontId="7" fillId="2" borderId="3" xfId="14" applyNumberFormat="1" applyFont="1" applyFill="1" applyBorder="1" applyAlignment="1">
      <alignment horizontal="center"/>
    </xf>
    <xf numFmtId="1" fontId="4" fillId="0" borderId="1" xfId="0" applyNumberFormat="1" applyFont="1" applyFill="1" applyBorder="1" applyAlignment="1">
      <alignment horizontal="center"/>
    </xf>
    <xf numFmtId="1" fontId="0" fillId="0" borderId="1" xfId="0" applyNumberFormat="1" applyBorder="1" applyAlignment="1">
      <alignment horizontal="center"/>
    </xf>
    <xf numFmtId="1" fontId="11" fillId="0" borderId="1" xfId="0" applyNumberFormat="1" applyFont="1" applyBorder="1" applyAlignment="1">
      <alignment horizontal="center"/>
    </xf>
    <xf numFmtId="164" fontId="15" fillId="0" borderId="3" xfId="14" applyNumberFormat="1" applyFont="1" applyBorder="1" applyAlignment="1">
      <alignment horizontal="center"/>
    </xf>
    <xf numFmtId="0" fontId="2" fillId="0" borderId="7" xfId="0" applyFont="1" applyBorder="1" applyAlignment="1">
      <alignment horizontal="left"/>
    </xf>
    <xf numFmtId="0" fontId="2" fillId="0" borderId="11" xfId="0" applyFont="1" applyBorder="1" applyAlignment="1">
      <alignment horizontal="center"/>
    </xf>
    <xf numFmtId="1" fontId="3" fillId="0" borderId="3" xfId="0" quotePrefix="1" applyNumberFormat="1" applyFont="1" applyFill="1" applyBorder="1" applyAlignment="1">
      <alignment horizontal="center" vertical="top"/>
    </xf>
    <xf numFmtId="0" fontId="3" fillId="2" borderId="5" xfId="0" quotePrefix="1" applyFont="1" applyFill="1" applyBorder="1" applyAlignment="1">
      <alignment horizontal="center"/>
    </xf>
    <xf numFmtId="1" fontId="3" fillId="2" borderId="5" xfId="0" applyNumberFormat="1" applyFont="1" applyFill="1" applyBorder="1" applyAlignment="1">
      <alignment horizontal="center"/>
    </xf>
    <xf numFmtId="1" fontId="3" fillId="0" borderId="2" xfId="0" quotePrefix="1" applyNumberFormat="1" applyFont="1" applyFill="1" applyBorder="1" applyAlignment="1">
      <alignment horizontal="center" vertical="top"/>
    </xf>
    <xf numFmtId="1" fontId="3" fillId="2" borderId="7" xfId="0" applyNumberFormat="1" applyFont="1" applyFill="1" applyBorder="1" applyAlignment="1">
      <alignment horizontal="center"/>
    </xf>
    <xf numFmtId="165" fontId="3" fillId="2" borderId="3" xfId="0" applyNumberFormat="1" applyFont="1" applyFill="1" applyBorder="1" applyAlignment="1">
      <alignment horizontal="center"/>
    </xf>
    <xf numFmtId="165" fontId="3" fillId="2" borderId="4" xfId="0" applyNumberFormat="1" applyFont="1" applyFill="1" applyBorder="1" applyAlignment="1">
      <alignment horizontal="center"/>
    </xf>
    <xf numFmtId="1" fontId="3" fillId="2" borderId="4" xfId="0" applyNumberFormat="1" applyFont="1" applyFill="1" applyBorder="1" applyAlignment="1">
      <alignment horizontal="center"/>
    </xf>
    <xf numFmtId="0" fontId="13" fillId="0" borderId="0" xfId="0" applyFont="1" applyBorder="1" applyAlignment="1">
      <alignment horizontal="center"/>
    </xf>
    <xf numFmtId="1" fontId="3" fillId="0" borderId="3" xfId="0" quotePrefix="1" applyNumberFormat="1" applyFont="1" applyBorder="1" applyAlignment="1">
      <alignment horizontal="center" vertical="top"/>
    </xf>
    <xf numFmtId="0" fontId="3" fillId="0" borderId="3" xfId="0" applyFont="1" applyBorder="1" applyAlignment="1">
      <alignment horizontal="center"/>
    </xf>
    <xf numFmtId="0" fontId="3" fillId="0" borderId="4" xfId="0" applyFont="1" applyBorder="1" applyAlignment="1">
      <alignment horizontal="center"/>
    </xf>
    <xf numFmtId="2" fontId="9" fillId="0" borderId="3" xfId="0" applyNumberFormat="1" applyFont="1" applyBorder="1" applyAlignment="1">
      <alignment horizontal="center"/>
    </xf>
    <xf numFmtId="2" fontId="9" fillId="0" borderId="4" xfId="0" applyNumberFormat="1" applyFont="1" applyBorder="1" applyAlignment="1">
      <alignment horizontal="center"/>
    </xf>
    <xf numFmtId="164" fontId="9" fillId="0" borderId="3" xfId="14" applyNumberFormat="1" applyFont="1" applyBorder="1" applyAlignment="1">
      <alignment horizontal="center"/>
    </xf>
    <xf numFmtId="164" fontId="9" fillId="0" borderId="4" xfId="14" applyNumberFormat="1" applyFont="1" applyBorder="1" applyAlignment="1">
      <alignment horizontal="center"/>
    </xf>
    <xf numFmtId="1" fontId="3" fillId="0" borderId="1" xfId="0" quotePrefix="1" applyNumberFormat="1" applyFont="1" applyBorder="1" applyAlignment="1">
      <alignment horizontal="center" vertical="top"/>
    </xf>
    <xf numFmtId="0" fontId="3" fillId="0" borderId="1" xfId="0" applyFont="1" applyBorder="1" applyAlignment="1">
      <alignment horizontal="justify" vertical="top"/>
    </xf>
    <xf numFmtId="1" fontId="3" fillId="0" borderId="4" xfId="0" applyNumberFormat="1" applyFont="1" applyBorder="1" applyAlignment="1">
      <alignment horizontal="center"/>
    </xf>
    <xf numFmtId="0" fontId="3" fillId="0" borderId="1" xfId="0" applyFont="1" applyBorder="1" applyAlignment="1">
      <alignment horizontal="center"/>
    </xf>
    <xf numFmtId="1" fontId="3" fillId="0" borderId="1" xfId="0" applyNumberFormat="1" applyFont="1" applyBorder="1" applyAlignment="1">
      <alignment horizont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2" fillId="0" borderId="4" xfId="0" applyFont="1" applyBorder="1" applyAlignment="1">
      <alignment horizontal="center" vertical="center" wrapText="1"/>
    </xf>
    <xf numFmtId="0" fontId="2" fillId="0" borderId="1" xfId="0" applyFont="1" applyBorder="1" applyAlignment="1">
      <alignment horizontal="center"/>
    </xf>
    <xf numFmtId="0" fontId="2" fillId="0" borderId="12" xfId="0" applyFont="1" applyBorder="1" applyAlignment="1">
      <alignment horizontal="center"/>
    </xf>
    <xf numFmtId="0" fontId="3" fillId="0" borderId="3" xfId="0" applyFont="1" applyFill="1" applyBorder="1" applyAlignment="1">
      <alignment horizontal="center" vertical="center"/>
    </xf>
    <xf numFmtId="0" fontId="2" fillId="0" borderId="0" xfId="0" applyFont="1"/>
    <xf numFmtId="0" fontId="2" fillId="0" borderId="11" xfId="0" applyFont="1" applyBorder="1" applyAlignment="1">
      <alignment horizontal="center" vertical="center" wrapText="1"/>
    </xf>
    <xf numFmtId="0" fontId="13" fillId="0" borderId="0" xfId="0" applyFont="1" applyBorder="1" applyAlignment="1">
      <alignment horizontal="center"/>
    </xf>
    <xf numFmtId="0" fontId="7" fillId="0" borderId="1" xfId="0" applyFont="1" applyFill="1" applyBorder="1" applyAlignment="1">
      <alignment horizontal="center" vertical="center"/>
    </xf>
    <xf numFmtId="1" fontId="3" fillId="0" borderId="3" xfId="0" quotePrefix="1" applyNumberFormat="1" applyFont="1" applyBorder="1" applyAlignment="1">
      <alignment horizontal="center" vertical="top"/>
    </xf>
    <xf numFmtId="0" fontId="3" fillId="0" borderId="4" xfId="0" applyFont="1" applyBorder="1" applyAlignment="1">
      <alignment horizontal="justify" vertical="top"/>
    </xf>
    <xf numFmtId="0" fontId="3" fillId="0" borderId="5" xfId="0" applyFont="1" applyBorder="1" applyAlignment="1">
      <alignment horizontal="justify" vertical="top"/>
    </xf>
    <xf numFmtId="0" fontId="3" fillId="0" borderId="5" xfId="0" applyFont="1" applyBorder="1" applyAlignment="1">
      <alignment horizontal="center"/>
    </xf>
    <xf numFmtId="0" fontId="3" fillId="0" borderId="4" xfId="0" applyFont="1" applyBorder="1" applyAlignment="1">
      <alignment horizontal="center"/>
    </xf>
    <xf numFmtId="1" fontId="3" fillId="0" borderId="5" xfId="0" applyNumberFormat="1" applyFont="1" applyBorder="1" applyAlignment="1">
      <alignment horizontal="center"/>
    </xf>
    <xf numFmtId="1" fontId="3" fillId="0" borderId="4" xfId="0" applyNumberFormat="1" applyFont="1" applyBorder="1" applyAlignment="1">
      <alignment horizontal="center"/>
    </xf>
    <xf numFmtId="1" fontId="3" fillId="0" borderId="1" xfId="0" quotePrefix="1" applyNumberFormat="1" applyFont="1" applyBorder="1" applyAlignment="1">
      <alignment horizontal="center" vertical="top"/>
    </xf>
    <xf numFmtId="0" fontId="3" fillId="0" borderId="1" xfId="0" applyFont="1" applyBorder="1" applyAlignment="1">
      <alignment horizontal="justify" vertical="top"/>
    </xf>
    <xf numFmtId="1" fontId="3" fillId="2" borderId="5" xfId="0" applyNumberFormat="1" applyFont="1" applyFill="1" applyBorder="1" applyAlignment="1">
      <alignment horizontal="center"/>
    </xf>
    <xf numFmtId="1" fontId="3" fillId="0" borderId="1" xfId="0" quotePrefix="1" applyNumberFormat="1" applyFont="1" applyFill="1" applyBorder="1" applyAlignment="1">
      <alignment horizontal="center" vertical="top"/>
    </xf>
    <xf numFmtId="0" fontId="3" fillId="0" borderId="1" xfId="0" applyFont="1" applyFill="1" applyBorder="1" applyAlignment="1">
      <alignment horizontal="justify" vertical="justify"/>
    </xf>
    <xf numFmtId="1" fontId="3" fillId="0" borderId="1" xfId="0" applyNumberFormat="1" applyFont="1" applyFill="1" applyBorder="1" applyAlignment="1">
      <alignment horizontal="center"/>
    </xf>
    <xf numFmtId="0" fontId="3" fillId="0" borderId="1" xfId="0" applyFont="1" applyBorder="1" applyAlignment="1">
      <alignment horizontal="center"/>
    </xf>
    <xf numFmtId="1" fontId="3" fillId="0" borderId="1" xfId="0" applyNumberFormat="1" applyFont="1" applyBorder="1" applyAlignment="1">
      <alignment horizontal="center"/>
    </xf>
    <xf numFmtId="1" fontId="3" fillId="0" borderId="3" xfId="0" quotePrefix="1" applyNumberFormat="1" applyFont="1" applyBorder="1" applyAlignment="1">
      <alignment horizontal="center" vertical="top" wrapText="1"/>
    </xf>
    <xf numFmtId="0" fontId="13" fillId="0" borderId="0" xfId="0" applyFont="1" applyBorder="1" applyAlignment="1">
      <alignment horizontal="center"/>
    </xf>
    <xf numFmtId="0" fontId="0" fillId="0" borderId="3" xfId="0" applyBorder="1" applyAlignment="1">
      <alignment horizontal="center" vertical="top"/>
    </xf>
    <xf numFmtId="0" fontId="17" fillId="0" borderId="1" xfId="0" applyFont="1" applyBorder="1" applyAlignment="1">
      <alignment horizontal="center" vertical="top"/>
    </xf>
    <xf numFmtId="0" fontId="17" fillId="0" borderId="1" xfId="0" applyFont="1" applyBorder="1" applyAlignment="1">
      <alignment horizontal="justify" vertical="justify"/>
    </xf>
    <xf numFmtId="1" fontId="3" fillId="0" borderId="3" xfId="0" applyNumberFormat="1" applyFont="1" applyFill="1" applyBorder="1" applyAlignment="1">
      <alignment horizontal="center"/>
    </xf>
    <xf numFmtId="1" fontId="17" fillId="0" borderId="1" xfId="0" applyNumberFormat="1" applyFont="1" applyBorder="1" applyAlignment="1">
      <alignment horizontal="center"/>
    </xf>
    <xf numFmtId="0" fontId="17" fillId="0" borderId="1" xfId="0" applyFont="1" applyBorder="1"/>
    <xf numFmtId="0" fontId="17" fillId="0" borderId="1" xfId="0" applyFont="1" applyBorder="1" applyAlignment="1">
      <alignment horizontal="center"/>
    </xf>
    <xf numFmtId="0" fontId="3" fillId="0" borderId="1" xfId="0" applyFont="1" applyBorder="1" applyAlignment="1">
      <alignment horizontal="justify" vertical="justify"/>
    </xf>
    <xf numFmtId="0" fontId="3" fillId="0" borderId="3" xfId="0" applyFont="1" applyBorder="1" applyAlignment="1">
      <alignment horizontal="justify" vertical="justify"/>
    </xf>
    <xf numFmtId="0" fontId="17" fillId="0" borderId="2" xfId="0" applyFont="1" applyBorder="1" applyAlignment="1">
      <alignment horizontal="center" vertical="top"/>
    </xf>
    <xf numFmtId="1" fontId="17" fillId="0" borderId="7" xfId="0" applyNumberFormat="1" applyFont="1" applyBorder="1" applyAlignment="1">
      <alignment horizontal="center"/>
    </xf>
    <xf numFmtId="0" fontId="16" fillId="0" borderId="11" xfId="0" applyFont="1" applyBorder="1" applyAlignment="1">
      <alignment horizontal="right"/>
    </xf>
    <xf numFmtId="0" fontId="16" fillId="0" borderId="7" xfId="0" applyFont="1" applyBorder="1" applyAlignment="1">
      <alignment horizontal="right"/>
    </xf>
    <xf numFmtId="0" fontId="16" fillId="0" borderId="8" xfId="0" applyFont="1" applyBorder="1" applyAlignment="1">
      <alignment horizontal="right"/>
    </xf>
    <xf numFmtId="164" fontId="7" fillId="0" borderId="3" xfId="14" applyNumberFormat="1" applyFont="1" applyBorder="1" applyAlignment="1">
      <alignment horizontal="center"/>
    </xf>
    <xf numFmtId="0" fontId="17" fillId="0" borderId="4" xfId="0" applyFont="1" applyBorder="1" applyAlignment="1">
      <alignment horizontal="center" vertical="top"/>
    </xf>
    <xf numFmtId="0" fontId="17" fillId="0" borderId="0" xfId="0" applyFont="1" applyAlignment="1">
      <alignment horizontal="center" vertical="center"/>
    </xf>
    <xf numFmtId="0" fontId="16" fillId="0" borderId="1" xfId="0" applyFont="1" applyBorder="1" applyAlignment="1">
      <alignment vertical="center"/>
    </xf>
    <xf numFmtId="164" fontId="17" fillId="0" borderId="1" xfId="16" applyNumberFormat="1" applyFont="1" applyBorder="1" applyAlignment="1">
      <alignment vertical="center"/>
    </xf>
    <xf numFmtId="0" fontId="17" fillId="0" borderId="1" xfId="0" applyFont="1" applyBorder="1" applyAlignment="1">
      <alignment vertical="center"/>
    </xf>
    <xf numFmtId="0" fontId="17" fillId="0" borderId="0" xfId="0" applyFont="1"/>
    <xf numFmtId="164" fontId="17" fillId="0" borderId="1" xfId="16" applyNumberFormat="1" applyFont="1" applyBorder="1" applyAlignment="1">
      <alignment horizontal="center" vertical="center"/>
    </xf>
    <xf numFmtId="0" fontId="16" fillId="0" borderId="1" xfId="0" applyFont="1" applyBorder="1"/>
    <xf numFmtId="164" fontId="16" fillId="0" borderId="1" xfId="16" applyNumberFormat="1" applyFont="1" applyBorder="1" applyAlignment="1">
      <alignment vertical="center"/>
    </xf>
    <xf numFmtId="164" fontId="0" fillId="0" borderId="0" xfId="0" applyNumberFormat="1"/>
    <xf numFmtId="0" fontId="2" fillId="0" borderId="8" xfId="0" applyFont="1" applyFill="1" applyBorder="1" applyAlignment="1">
      <alignment horizontal="center" vertical="center"/>
    </xf>
    <xf numFmtId="1" fontId="0" fillId="0" borderId="0" xfId="0" applyNumberFormat="1" applyFill="1" applyBorder="1"/>
    <xf numFmtId="1" fontId="0" fillId="4" borderId="0" xfId="0" applyNumberFormat="1" applyFill="1" applyBorder="1" applyAlignment="1">
      <alignment horizontal="center"/>
    </xf>
    <xf numFmtId="0" fontId="17" fillId="0" borderId="1" xfId="0" applyFont="1" applyFill="1" applyBorder="1"/>
    <xf numFmtId="0" fontId="17" fillId="0" borderId="1" xfId="0" applyFont="1" applyFill="1" applyBorder="1" applyAlignment="1">
      <alignment horizontal="center" vertical="top"/>
    </xf>
    <xf numFmtId="0" fontId="18" fillId="0" borderId="1" xfId="0" applyFont="1" applyFill="1" applyBorder="1" applyAlignment="1">
      <alignment wrapText="1"/>
    </xf>
    <xf numFmtId="0" fontId="3" fillId="0" borderId="1" xfId="0" applyFont="1" applyFill="1" applyBorder="1" applyAlignment="1">
      <alignment wrapText="1"/>
    </xf>
    <xf numFmtId="164" fontId="3" fillId="0" borderId="5" xfId="0" applyNumberFormat="1" applyFont="1" applyBorder="1" applyAlignment="1">
      <alignment horizontal="center"/>
    </xf>
    <xf numFmtId="0" fontId="3" fillId="0" borderId="1" xfId="0" quotePrefix="1" applyFont="1" applyBorder="1" applyAlignment="1">
      <alignment horizontal="center" vertical="top"/>
    </xf>
    <xf numFmtId="0" fontId="16" fillId="0" borderId="1" xfId="0" applyFont="1" applyBorder="1" applyAlignment="1">
      <alignment horizontal="right" vertical="center"/>
    </xf>
    <xf numFmtId="0" fontId="6" fillId="2" borderId="0" xfId="0" applyFont="1" applyFill="1" applyAlignment="1">
      <alignment horizontal="center" vertical="justify"/>
    </xf>
    <xf numFmtId="0" fontId="7" fillId="2" borderId="0" xfId="0" applyFont="1" applyFill="1" applyAlignment="1">
      <alignment horizontal="center"/>
    </xf>
    <xf numFmtId="0" fontId="2" fillId="0" borderId="1" xfId="0" applyFont="1" applyBorder="1" applyAlignment="1">
      <alignment horizontal="center"/>
    </xf>
    <xf numFmtId="0" fontId="2" fillId="0" borderId="12" xfId="0" applyFont="1" applyBorder="1" applyAlignment="1">
      <alignment horizontal="center"/>
    </xf>
    <xf numFmtId="0" fontId="2" fillId="0" borderId="13" xfId="0" applyFont="1" applyBorder="1" applyAlignment="1">
      <alignment horizontal="center"/>
    </xf>
    <xf numFmtId="0" fontId="13" fillId="0" borderId="9" xfId="0" applyFont="1" applyBorder="1" applyAlignment="1">
      <alignment horizontal="center"/>
    </xf>
    <xf numFmtId="0" fontId="13" fillId="0" borderId="0" xfId="0" applyFont="1" applyBorder="1" applyAlignment="1">
      <alignment horizontal="center"/>
    </xf>
    <xf numFmtId="0" fontId="2" fillId="0" borderId="2"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1" fontId="3" fillId="0" borderId="3" xfId="0" quotePrefix="1" applyNumberFormat="1" applyFont="1" applyBorder="1" applyAlignment="1">
      <alignment horizontal="center" vertical="top"/>
    </xf>
    <xf numFmtId="1" fontId="3" fillId="0" borderId="5" xfId="0" quotePrefix="1" applyNumberFormat="1" applyFont="1" applyBorder="1" applyAlignment="1">
      <alignment horizontal="center" vertical="top"/>
    </xf>
    <xf numFmtId="1" fontId="3" fillId="0" borderId="4" xfId="0" quotePrefix="1" applyNumberFormat="1" applyFont="1" applyBorder="1" applyAlignment="1">
      <alignment horizontal="center" vertical="top"/>
    </xf>
    <xf numFmtId="0" fontId="7" fillId="0" borderId="1" xfId="0" applyFont="1" applyBorder="1" applyAlignment="1">
      <alignment horizontal="right" vertical="center"/>
    </xf>
    <xf numFmtId="164" fontId="9" fillId="0" borderId="3" xfId="14" applyNumberFormat="1" applyFont="1" applyBorder="1" applyAlignment="1">
      <alignment horizontal="center"/>
    </xf>
    <xf numFmtId="164" fontId="9" fillId="0" borderId="4" xfId="14" applyNumberFormat="1" applyFont="1" applyBorder="1" applyAlignment="1">
      <alignment horizontal="center"/>
    </xf>
    <xf numFmtId="0" fontId="3" fillId="0" borderId="5" xfId="0" applyFont="1" applyBorder="1" applyAlignment="1">
      <alignment horizontal="justify" vertical="top"/>
    </xf>
    <xf numFmtId="0" fontId="3" fillId="0" borderId="4" xfId="0" applyFont="1" applyBorder="1" applyAlignment="1">
      <alignment horizontal="justify" vertical="top"/>
    </xf>
    <xf numFmtId="0" fontId="3" fillId="0" borderId="5" xfId="0" applyFont="1" applyBorder="1" applyAlignment="1">
      <alignment horizontal="center"/>
    </xf>
    <xf numFmtId="0" fontId="3" fillId="0" borderId="4" xfId="0" applyFont="1" applyBorder="1" applyAlignment="1">
      <alignment horizontal="center"/>
    </xf>
    <xf numFmtId="1" fontId="3" fillId="0" borderId="5" xfId="0" applyNumberFormat="1" applyFont="1" applyBorder="1" applyAlignment="1">
      <alignment horizontal="center"/>
    </xf>
    <xf numFmtId="1" fontId="3" fillId="0" borderId="4" xfId="0" applyNumberFormat="1" applyFont="1" applyBorder="1" applyAlignment="1">
      <alignment horizontal="center"/>
    </xf>
    <xf numFmtId="2" fontId="9" fillId="0" borderId="5" xfId="0" applyNumberFormat="1" applyFont="1" applyBorder="1" applyAlignment="1">
      <alignment horizontal="center"/>
    </xf>
    <xf numFmtId="2" fontId="9" fillId="0" borderId="4" xfId="0" applyNumberFormat="1" applyFont="1" applyBorder="1" applyAlignment="1">
      <alignment horizontal="center"/>
    </xf>
    <xf numFmtId="164" fontId="9" fillId="0" borderId="5" xfId="14" applyNumberFormat="1" applyFont="1" applyBorder="1" applyAlignment="1">
      <alignment horizontal="center"/>
    </xf>
    <xf numFmtId="1" fontId="3" fillId="0" borderId="1" xfId="0" quotePrefix="1" applyNumberFormat="1" applyFont="1" applyBorder="1" applyAlignment="1">
      <alignment horizontal="center" vertical="top"/>
    </xf>
    <xf numFmtId="0" fontId="3" fillId="0" borderId="1" xfId="0" applyFont="1" applyBorder="1" applyAlignment="1">
      <alignment horizontal="justify" vertical="top"/>
    </xf>
    <xf numFmtId="0" fontId="3" fillId="0" borderId="3" xfId="0" applyFont="1" applyBorder="1" applyAlignment="1">
      <alignment horizontal="center"/>
    </xf>
    <xf numFmtId="2" fontId="9" fillId="0" borderId="3" xfId="0" applyNumberFormat="1" applyFont="1" applyBorder="1" applyAlignment="1">
      <alignment horizontal="center"/>
    </xf>
    <xf numFmtId="0" fontId="3" fillId="0" borderId="3" xfId="0" applyFont="1" applyBorder="1" applyAlignment="1">
      <alignment horizontal="justify" vertical="top"/>
    </xf>
    <xf numFmtId="0" fontId="7" fillId="0" borderId="0" xfId="0" applyFont="1" applyFill="1" applyAlignment="1">
      <alignment horizontal="center"/>
    </xf>
    <xf numFmtId="0" fontId="6" fillId="0" borderId="0" xfId="0" applyFont="1" applyFill="1" applyAlignment="1">
      <alignment horizontal="center" vertical="justify"/>
    </xf>
    <xf numFmtId="1" fontId="4" fillId="0" borderId="3" xfId="0" quotePrefix="1" applyNumberFormat="1" applyFont="1" applyFill="1" applyBorder="1" applyAlignment="1">
      <alignment horizontal="center" vertical="top"/>
    </xf>
    <xf numFmtId="1" fontId="4" fillId="0" borderId="4" xfId="0" quotePrefix="1" applyNumberFormat="1" applyFont="1" applyFill="1" applyBorder="1" applyAlignment="1">
      <alignment horizontal="center" vertical="top"/>
    </xf>
    <xf numFmtId="1" fontId="4" fillId="0" borderId="5" xfId="0" quotePrefix="1" applyNumberFormat="1" applyFont="1" applyFill="1" applyBorder="1" applyAlignment="1">
      <alignment horizontal="center" vertical="top"/>
    </xf>
    <xf numFmtId="0" fontId="4" fillId="0" borderId="0" xfId="0" applyFont="1" applyFill="1" applyAlignment="1">
      <alignment horizontal="justify" vertical="justify"/>
    </xf>
    <xf numFmtId="0" fontId="8" fillId="0" borderId="0" xfId="0" applyFont="1" applyFill="1" applyAlignment="1">
      <alignment horizontal="left"/>
    </xf>
    <xf numFmtId="0" fontId="7" fillId="0" borderId="1" xfId="0" applyFont="1" applyFill="1" applyBorder="1" applyAlignment="1">
      <alignment horizontal="center"/>
    </xf>
    <xf numFmtId="0" fontId="7" fillId="0" borderId="1" xfId="0" applyFont="1" applyFill="1" applyBorder="1" applyAlignment="1">
      <alignment horizontal="center" vertical="center"/>
    </xf>
    <xf numFmtId="0" fontId="7" fillId="0" borderId="2" xfId="0" applyFont="1" applyFill="1" applyBorder="1" applyAlignment="1">
      <alignment horizont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164" fontId="3" fillId="2" borderId="3" xfId="14" applyNumberFormat="1" applyFont="1" applyFill="1" applyBorder="1" applyAlignment="1">
      <alignment horizontal="center" wrapText="1"/>
    </xf>
    <xf numFmtId="164" fontId="3" fillId="2" borderId="5" xfId="14" applyNumberFormat="1" applyFont="1" applyFill="1" applyBorder="1" applyAlignment="1">
      <alignment horizontal="center" wrapText="1"/>
    </xf>
    <xf numFmtId="0" fontId="16" fillId="0" borderId="2" xfId="0" applyFont="1" applyBorder="1" applyAlignment="1">
      <alignment horizontal="right"/>
    </xf>
    <xf numFmtId="0" fontId="16" fillId="0" borderId="7" xfId="0" applyFont="1" applyBorder="1" applyAlignment="1">
      <alignment horizontal="right"/>
    </xf>
    <xf numFmtId="0" fontId="16" fillId="0" borderId="8" xfId="0" applyFont="1" applyBorder="1" applyAlignment="1">
      <alignment horizontal="right"/>
    </xf>
    <xf numFmtId="0" fontId="8" fillId="0" borderId="9" xfId="0" applyFont="1" applyFill="1" applyBorder="1" applyAlignment="1">
      <alignment horizontal="left"/>
    </xf>
    <xf numFmtId="0" fontId="2" fillId="0" borderId="2" xfId="0" applyFont="1" applyBorder="1" applyAlignment="1">
      <alignment horizontal="right"/>
    </xf>
    <xf numFmtId="0" fontId="2" fillId="0" borderId="7" xfId="0" applyFont="1" applyBorder="1" applyAlignment="1">
      <alignment horizontal="right"/>
    </xf>
    <xf numFmtId="0" fontId="2" fillId="0" borderId="8" xfId="0" applyFont="1" applyBorder="1" applyAlignment="1">
      <alignment horizontal="right"/>
    </xf>
    <xf numFmtId="0" fontId="3" fillId="0" borderId="2"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8" fillId="0" borderId="2" xfId="0" applyFont="1" applyBorder="1" applyAlignment="1">
      <alignment horizontal="left"/>
    </xf>
    <xf numFmtId="0" fontId="8" fillId="0" borderId="7" xfId="0" applyFont="1" applyBorder="1" applyAlignment="1">
      <alignment horizontal="left"/>
    </xf>
    <xf numFmtId="0" fontId="8" fillId="0" borderId="8" xfId="0" applyFont="1" applyBorder="1" applyAlignment="1">
      <alignment horizontal="left"/>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3" fillId="0" borderId="4" xfId="0" applyFont="1" applyBorder="1"/>
    <xf numFmtId="0" fontId="0" fillId="0" borderId="3" xfId="0" applyBorder="1" applyAlignment="1">
      <alignment horizontal="center" vertical="top" wrapText="1"/>
    </xf>
    <xf numFmtId="0" fontId="0" fillId="0" borderId="4" xfId="0" applyBorder="1" applyAlignment="1">
      <alignment horizontal="center" vertical="top" wrapText="1"/>
    </xf>
    <xf numFmtId="0" fontId="3" fillId="0" borderId="3"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4" xfId="0" applyFont="1" applyFill="1" applyBorder="1" applyAlignment="1">
      <alignment horizontal="center" vertical="center"/>
    </xf>
    <xf numFmtId="0" fontId="3" fillId="2" borderId="3" xfId="0" applyFont="1" applyFill="1" applyBorder="1" applyAlignment="1">
      <alignment horizontal="center"/>
    </xf>
    <xf numFmtId="0" fontId="3" fillId="2" borderId="5" xfId="0" applyFont="1" applyFill="1" applyBorder="1" applyAlignment="1">
      <alignment horizontal="center"/>
    </xf>
    <xf numFmtId="1" fontId="3" fillId="2" borderId="3" xfId="0" applyNumberFormat="1" applyFont="1" applyFill="1" applyBorder="1" applyAlignment="1">
      <alignment horizontal="center"/>
    </xf>
    <xf numFmtId="1" fontId="3" fillId="2" borderId="5" xfId="0" applyNumberFormat="1" applyFont="1" applyFill="1" applyBorder="1" applyAlignment="1">
      <alignment horizontal="center"/>
    </xf>
    <xf numFmtId="0" fontId="3" fillId="2" borderId="3" xfId="0" applyFont="1" applyFill="1" applyBorder="1" applyAlignment="1">
      <alignment horizontal="center" wrapText="1"/>
    </xf>
    <xf numFmtId="0" fontId="3" fillId="2" borderId="5" xfId="0" applyFont="1" applyFill="1" applyBorder="1" applyAlignment="1">
      <alignment horizontal="center" wrapText="1"/>
    </xf>
    <xf numFmtId="0" fontId="7" fillId="0" borderId="2" xfId="0" applyFont="1" applyFill="1" applyBorder="1" applyAlignment="1">
      <alignment horizontal="center" vertical="center"/>
    </xf>
    <xf numFmtId="0" fontId="7" fillId="0" borderId="5" xfId="0" applyFont="1" applyFill="1" applyBorder="1" applyAlignment="1">
      <alignment horizontal="center" vertical="center"/>
    </xf>
    <xf numFmtId="0" fontId="6" fillId="0" borderId="0" xfId="0" applyFont="1" applyAlignment="1">
      <alignment horizontal="center" vertical="justify"/>
    </xf>
    <xf numFmtId="0" fontId="8" fillId="0" borderId="0" xfId="0" applyFont="1" applyAlignment="1">
      <alignment horizontal="left"/>
    </xf>
    <xf numFmtId="1" fontId="3" fillId="0" borderId="3" xfId="0" applyNumberFormat="1" applyFont="1" applyBorder="1" applyAlignment="1">
      <alignment horizontal="center"/>
    </xf>
    <xf numFmtId="0" fontId="8" fillId="0" borderId="1" xfId="0" applyFont="1" applyBorder="1" applyAlignment="1">
      <alignment horizontal="left" vertical="center"/>
    </xf>
    <xf numFmtId="1" fontId="3" fillId="0" borderId="1" xfId="0" quotePrefix="1" applyNumberFormat="1" applyFont="1" applyBorder="1" applyAlignment="1">
      <alignment horizontal="center" vertical="top" wrapText="1"/>
    </xf>
    <xf numFmtId="0" fontId="3" fillId="0" borderId="1" xfId="0" applyFont="1" applyBorder="1" applyAlignment="1">
      <alignment horizontal="center"/>
    </xf>
    <xf numFmtId="1" fontId="3" fillId="0" borderId="1" xfId="0" applyNumberFormat="1" applyFont="1" applyBorder="1" applyAlignment="1">
      <alignment horizontal="center"/>
    </xf>
    <xf numFmtId="1" fontId="3" fillId="0" borderId="3" xfId="0" quotePrefix="1" applyNumberFormat="1" applyFont="1" applyBorder="1" applyAlignment="1">
      <alignment horizontal="center" vertical="top" wrapText="1"/>
    </xf>
    <xf numFmtId="1" fontId="3" fillId="0" borderId="4" xfId="0" quotePrefix="1" applyNumberFormat="1" applyFont="1" applyBorder="1" applyAlignment="1">
      <alignment horizontal="center" vertical="top" wrapText="1"/>
    </xf>
    <xf numFmtId="1" fontId="7" fillId="0" borderId="2" xfId="0" quotePrefix="1" applyNumberFormat="1" applyFont="1" applyFill="1" applyBorder="1" applyAlignment="1">
      <alignment horizontal="right" vertical="top"/>
    </xf>
    <xf numFmtId="1" fontId="7" fillId="0" borderId="7" xfId="0" quotePrefix="1" applyNumberFormat="1" applyFont="1" applyFill="1" applyBorder="1" applyAlignment="1">
      <alignment horizontal="right" vertical="top"/>
    </xf>
    <xf numFmtId="1" fontId="7" fillId="0" borderId="8" xfId="0" quotePrefix="1" applyNumberFormat="1" applyFont="1" applyFill="1" applyBorder="1" applyAlignment="1">
      <alignment horizontal="right" vertical="top"/>
    </xf>
    <xf numFmtId="1" fontId="3" fillId="0" borderId="1" xfId="0" quotePrefix="1" applyNumberFormat="1" applyFont="1" applyFill="1" applyBorder="1" applyAlignment="1">
      <alignment horizontal="center" vertical="top"/>
    </xf>
    <xf numFmtId="0" fontId="3" fillId="0" borderId="1" xfId="0" applyFont="1" applyFill="1" applyBorder="1" applyAlignment="1">
      <alignment horizontal="justify" vertical="justify"/>
    </xf>
    <xf numFmtId="0" fontId="3" fillId="0" borderId="1" xfId="0" applyFont="1" applyFill="1" applyBorder="1" applyAlignment="1">
      <alignment horizontal="center" wrapText="1"/>
    </xf>
    <xf numFmtId="1" fontId="3" fillId="0" borderId="1" xfId="0" applyNumberFormat="1" applyFont="1" applyFill="1" applyBorder="1" applyAlignment="1">
      <alignment horizontal="center"/>
    </xf>
    <xf numFmtId="0" fontId="8" fillId="0" borderId="2"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43" fontId="7" fillId="0" borderId="2" xfId="4" applyFont="1" applyBorder="1" applyAlignment="1">
      <alignment horizontal="right" vertical="center"/>
    </xf>
    <xf numFmtId="43" fontId="7" fillId="0" borderId="7" xfId="4" applyFont="1" applyBorder="1" applyAlignment="1">
      <alignment horizontal="right" vertical="center"/>
    </xf>
    <xf numFmtId="43" fontId="7" fillId="0" borderId="8" xfId="4" applyFont="1" applyBorder="1" applyAlignment="1">
      <alignment horizontal="right" vertical="center"/>
    </xf>
    <xf numFmtId="0" fontId="4" fillId="2" borderId="0" xfId="0" applyFont="1" applyFill="1" applyAlignment="1">
      <alignment horizontal="justify" vertical="justify"/>
    </xf>
    <xf numFmtId="0" fontId="8" fillId="2" borderId="0" xfId="0" applyFont="1" applyFill="1" applyAlignment="1">
      <alignment horizontal="left"/>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2" fontId="21" fillId="0" borderId="6" xfId="0" applyNumberFormat="1" applyFont="1" applyFill="1" applyBorder="1" applyAlignment="1">
      <alignment horizontal="center"/>
    </xf>
    <xf numFmtId="164" fontId="21" fillId="0" borderId="3" xfId="14" applyNumberFormat="1" applyFont="1" applyFill="1" applyBorder="1" applyAlignment="1">
      <alignment horizontal="center"/>
    </xf>
    <xf numFmtId="2" fontId="21" fillId="0" borderId="1" xfId="0" applyNumberFormat="1" applyFont="1" applyFill="1" applyBorder="1" applyAlignment="1">
      <alignment horizontal="center"/>
    </xf>
    <xf numFmtId="0" fontId="20" fillId="0" borderId="1" xfId="0" applyFont="1" applyBorder="1" applyAlignment="1">
      <alignment horizontal="center"/>
    </xf>
    <xf numFmtId="166" fontId="21" fillId="2" borderId="2" xfId="0" applyNumberFormat="1" applyFont="1" applyFill="1" applyBorder="1" applyAlignment="1">
      <alignment horizontal="center"/>
    </xf>
    <xf numFmtId="164" fontId="21" fillId="0" borderId="6" xfId="14" applyNumberFormat="1" applyFont="1" applyFill="1" applyBorder="1" applyAlignment="1">
      <alignment horizontal="center"/>
    </xf>
    <xf numFmtId="0" fontId="21" fillId="2" borderId="3" xfId="0" applyFont="1" applyFill="1" applyBorder="1" applyAlignment="1">
      <alignment horizontal="center"/>
    </xf>
    <xf numFmtId="0" fontId="21" fillId="2" borderId="1" xfId="0" applyFont="1" applyFill="1" applyBorder="1" applyAlignment="1">
      <alignment horizontal="center"/>
    </xf>
    <xf numFmtId="164" fontId="21" fillId="2" borderId="3" xfId="16" applyNumberFormat="1" applyFont="1" applyFill="1" applyBorder="1" applyAlignment="1">
      <alignment horizontal="center"/>
    </xf>
    <xf numFmtId="3" fontId="20" fillId="0" borderId="1" xfId="0" applyNumberFormat="1" applyFont="1" applyBorder="1" applyAlignment="1">
      <alignment horizontal="center"/>
    </xf>
    <xf numFmtId="164" fontId="21" fillId="0" borderId="1" xfId="14" applyNumberFormat="1" applyFont="1" applyFill="1" applyBorder="1" applyAlignment="1">
      <alignment horizontal="center"/>
    </xf>
    <xf numFmtId="164" fontId="15" fillId="0" borderId="1" xfId="14" applyNumberFormat="1" applyFont="1" applyBorder="1" applyAlignment="1">
      <alignment horizontal="center"/>
    </xf>
    <xf numFmtId="0" fontId="21" fillId="0" borderId="1" xfId="4" applyNumberFormat="1" applyFont="1" applyFill="1" applyBorder="1" applyAlignment="1">
      <alignment horizontal="center"/>
    </xf>
    <xf numFmtId="164" fontId="21" fillId="0" borderId="1" xfId="4" applyNumberFormat="1" applyFont="1" applyFill="1" applyBorder="1" applyAlignment="1">
      <alignment horizontal="center"/>
    </xf>
    <xf numFmtId="164" fontId="21" fillId="2" borderId="1" xfId="16" applyNumberFormat="1" applyFont="1" applyFill="1" applyBorder="1" applyAlignment="1">
      <alignment horizontal="center"/>
    </xf>
    <xf numFmtId="0" fontId="20" fillId="0" borderId="1" xfId="0" applyFont="1" applyBorder="1"/>
    <xf numFmtId="3" fontId="20" fillId="0" borderId="1" xfId="0" applyNumberFormat="1" applyFont="1" applyBorder="1"/>
    <xf numFmtId="0" fontId="21" fillId="2" borderId="1" xfId="16" applyNumberFormat="1" applyFont="1" applyFill="1" applyBorder="1" applyAlignment="1">
      <alignment horizontal="center"/>
    </xf>
    <xf numFmtId="1" fontId="21" fillId="0" borderId="4" xfId="0" applyNumberFormat="1" applyFont="1" applyBorder="1" applyAlignment="1">
      <alignment horizontal="center"/>
    </xf>
    <xf numFmtId="164" fontId="21" fillId="0" borderId="4" xfId="14" applyNumberFormat="1" applyFont="1" applyBorder="1" applyAlignment="1">
      <alignment horizontal="center"/>
    </xf>
    <xf numFmtId="164" fontId="21" fillId="0" borderId="1" xfId="14" applyNumberFormat="1" applyFont="1" applyBorder="1" applyAlignment="1">
      <alignment horizontal="center"/>
    </xf>
    <xf numFmtId="0" fontId="21" fillId="0" borderId="5" xfId="0" applyFont="1" applyBorder="1" applyAlignment="1">
      <alignment horizontal="center"/>
    </xf>
    <xf numFmtId="164" fontId="21" fillId="0" borderId="5" xfId="0" applyNumberFormat="1" applyFont="1" applyBorder="1" applyAlignment="1">
      <alignment horizontal="center"/>
    </xf>
    <xf numFmtId="1" fontId="21" fillId="0" borderId="1" xfId="0" applyNumberFormat="1" applyFont="1" applyBorder="1" applyAlignment="1">
      <alignment horizontal="center"/>
    </xf>
    <xf numFmtId="2" fontId="21" fillId="0" borderId="1" xfId="0" applyNumberFormat="1" applyFont="1" applyBorder="1" applyAlignment="1">
      <alignment horizontal="center"/>
    </xf>
    <xf numFmtId="1" fontId="21" fillId="0" borderId="3" xfId="0" applyNumberFormat="1" applyFont="1" applyBorder="1" applyAlignment="1">
      <alignment horizontal="center"/>
    </xf>
    <xf numFmtId="164" fontId="21" fillId="0" borderId="3" xfId="14" applyNumberFormat="1" applyFont="1" applyBorder="1" applyAlignment="1">
      <alignment horizontal="center"/>
    </xf>
    <xf numFmtId="1" fontId="21" fillId="0" borderId="4" xfId="0" applyNumberFormat="1" applyFont="1" applyBorder="1" applyAlignment="1">
      <alignment horizontal="center"/>
    </xf>
    <xf numFmtId="164" fontId="21" fillId="0" borderId="4" xfId="14" applyNumberFormat="1" applyFont="1" applyBorder="1" applyAlignment="1">
      <alignment horizontal="center"/>
    </xf>
    <xf numFmtId="1" fontId="21" fillId="0" borderId="1" xfId="0" applyNumberFormat="1" applyFont="1" applyBorder="1" applyAlignment="1">
      <alignment horizontal="center"/>
    </xf>
    <xf numFmtId="164" fontId="21" fillId="0" borderId="1" xfId="14" applyNumberFormat="1" applyFont="1" applyBorder="1" applyAlignment="1">
      <alignment horizontal="center"/>
    </xf>
    <xf numFmtId="0" fontId="21" fillId="0" borderId="1" xfId="0" applyFont="1" applyFill="1" applyBorder="1" applyAlignment="1">
      <alignment horizontal="center"/>
    </xf>
    <xf numFmtId="164" fontId="21" fillId="0" borderId="1" xfId="0" applyNumberFormat="1" applyFont="1" applyFill="1" applyBorder="1" applyAlignment="1">
      <alignment horizontal="center"/>
    </xf>
    <xf numFmtId="164" fontId="15" fillId="0" borderId="1" xfId="14" applyNumberFormat="1" applyFont="1" applyFill="1" applyBorder="1" applyAlignment="1">
      <alignment horizontal="center"/>
    </xf>
    <xf numFmtId="0" fontId="21" fillId="0" borderId="1" xfId="4" applyNumberFormat="1" applyFont="1" applyBorder="1" applyAlignment="1">
      <alignment horizontal="center"/>
    </xf>
    <xf numFmtId="164" fontId="21" fillId="0" borderId="1" xfId="4" applyNumberFormat="1" applyFont="1" applyBorder="1" applyAlignment="1">
      <alignment horizontal="justify"/>
    </xf>
    <xf numFmtId="164" fontId="21" fillId="0" borderId="1" xfId="4" applyNumberFormat="1" applyFont="1" applyBorder="1" applyAlignment="1">
      <alignment horizontal="center"/>
    </xf>
    <xf numFmtId="164" fontId="15" fillId="0" borderId="1" xfId="4" applyNumberFormat="1" applyFont="1" applyBorder="1" applyAlignment="1">
      <alignment horizontal="center" vertical="center"/>
    </xf>
    <xf numFmtId="164" fontId="20" fillId="0" borderId="1" xfId="16" applyNumberFormat="1" applyFont="1" applyBorder="1" applyAlignment="1">
      <alignment vertical="center"/>
    </xf>
    <xf numFmtId="0" fontId="20" fillId="0" borderId="0" xfId="0" applyFont="1"/>
    <xf numFmtId="164" fontId="19" fillId="0" borderId="1" xfId="0" applyNumberFormat="1" applyFont="1" applyBorder="1" applyAlignment="1">
      <alignment vertical="center"/>
    </xf>
    <xf numFmtId="164" fontId="19" fillId="0" borderId="1" xfId="0" applyNumberFormat="1" applyFont="1" applyBorder="1" applyAlignment="1">
      <alignment horizontal="center" vertical="center"/>
    </xf>
  </cellXfs>
  <cellStyles count="17">
    <cellStyle name="Arial" xfId="2"/>
    <cellStyle name="Comma" xfId="16" builtinId="3"/>
    <cellStyle name="Comma 2" xfId="4"/>
    <cellStyle name="Comma 2 2" xfId="5"/>
    <cellStyle name="Comma 3" xfId="6"/>
    <cellStyle name="Comma 4" xfId="7"/>
    <cellStyle name="Comma 5" xfId="8"/>
    <cellStyle name="Comma 5 2" xfId="14"/>
    <cellStyle name="Comma 6" xfId="3"/>
    <cellStyle name="Excel Built-in Normal" xfId="9"/>
    <cellStyle name="Normal" xfId="0" builtinId="0"/>
    <cellStyle name="Normal 2" xfId="10"/>
    <cellStyle name="Normal 2 2" xfId="15"/>
    <cellStyle name="Normal 3" xfId="11"/>
    <cellStyle name="Normal 4" xfId="12"/>
    <cellStyle name="Normal 4 2" xfId="13"/>
    <cellStyle name="Normal 5"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F41"/>
  <sheetViews>
    <sheetView tabSelected="1" workbookViewId="0">
      <selection activeCell="J10" sqref="J10"/>
    </sheetView>
  </sheetViews>
  <sheetFormatPr defaultRowHeight="15"/>
  <cols>
    <col min="1" max="1" width="13.85546875" style="1" customWidth="1"/>
    <col min="2" max="2" width="18.42578125" style="1" customWidth="1"/>
    <col min="3" max="3" width="14" style="1" customWidth="1"/>
    <col min="4" max="4" width="14.5703125" style="1" customWidth="1"/>
    <col min="5" max="5" width="14.7109375" style="1" customWidth="1"/>
    <col min="6" max="6" width="13.7109375" style="1" customWidth="1"/>
  </cols>
  <sheetData>
    <row r="1" spans="1:6" ht="18">
      <c r="A1" s="256" t="s">
        <v>271</v>
      </c>
      <c r="B1" s="256"/>
      <c r="C1" s="256"/>
      <c r="D1" s="256"/>
      <c r="E1" s="256"/>
      <c r="F1" s="256"/>
    </row>
    <row r="2" spans="1:6" ht="18">
      <c r="A2" s="256" t="s">
        <v>5</v>
      </c>
      <c r="B2" s="256"/>
      <c r="C2" s="256"/>
      <c r="D2" s="256"/>
      <c r="E2" s="256"/>
      <c r="F2" s="256"/>
    </row>
    <row r="3" spans="1:6" ht="18">
      <c r="A3" s="256" t="s">
        <v>37</v>
      </c>
      <c r="B3" s="256"/>
      <c r="C3" s="256"/>
      <c r="D3" s="256"/>
      <c r="E3" s="256"/>
      <c r="F3" s="256"/>
    </row>
    <row r="4" spans="1:6" ht="18">
      <c r="A4" s="256" t="s">
        <v>6</v>
      </c>
      <c r="B4" s="256"/>
      <c r="C4" s="256"/>
      <c r="D4" s="256"/>
      <c r="E4" s="256"/>
      <c r="F4" s="256"/>
    </row>
    <row r="5" spans="1:6" ht="18">
      <c r="A5" s="256" t="s">
        <v>286</v>
      </c>
      <c r="B5" s="256"/>
      <c r="C5" s="256"/>
      <c r="D5" s="256"/>
      <c r="E5" s="256"/>
      <c r="F5" s="256"/>
    </row>
    <row r="6" spans="1:6" s="1" customFormat="1" ht="13.5" customHeight="1">
      <c r="A6" s="28"/>
      <c r="B6" s="28"/>
      <c r="C6" s="28"/>
      <c r="D6" s="28"/>
      <c r="E6" s="28"/>
      <c r="F6" s="28"/>
    </row>
    <row r="7" spans="1:6">
      <c r="A7" s="257" t="s">
        <v>285</v>
      </c>
      <c r="B7" s="257"/>
      <c r="C7" s="257"/>
      <c r="D7" s="257"/>
      <c r="E7" s="257"/>
      <c r="F7" s="257"/>
    </row>
    <row r="8" spans="1:6" s="1" customFormat="1">
      <c r="A8" s="29"/>
      <c r="B8" s="29"/>
      <c r="C8" s="29"/>
      <c r="D8" s="29"/>
      <c r="E8" s="29"/>
      <c r="F8" s="29"/>
    </row>
    <row r="9" spans="1:6">
      <c r="B9" s="258" t="s">
        <v>251</v>
      </c>
      <c r="C9" s="258"/>
      <c r="D9" s="258"/>
      <c r="E9" s="258"/>
      <c r="F9" s="258"/>
    </row>
    <row r="10" spans="1:6" ht="75">
      <c r="B10" s="4"/>
      <c r="C10" s="26" t="s">
        <v>252</v>
      </c>
      <c r="D10" s="26" t="s">
        <v>253</v>
      </c>
      <c r="E10" s="26" t="s">
        <v>254</v>
      </c>
      <c r="F10" s="27" t="s">
        <v>40</v>
      </c>
    </row>
    <row r="11" spans="1:6">
      <c r="B11" s="4"/>
      <c r="C11" s="157" t="s">
        <v>41</v>
      </c>
      <c r="D11" s="157"/>
      <c r="E11" s="157"/>
      <c r="F11" s="157" t="s">
        <v>16</v>
      </c>
    </row>
    <row r="12" spans="1:6">
      <c r="B12" s="70" t="s">
        <v>255</v>
      </c>
      <c r="F12" s="396"/>
    </row>
    <row r="13" spans="1:6">
      <c r="B13" s="238" t="s">
        <v>42</v>
      </c>
      <c r="C13" s="239"/>
      <c r="D13" s="239"/>
      <c r="E13" s="226"/>
      <c r="F13" s="397"/>
    </row>
    <row r="14" spans="1:6">
      <c r="B14" s="240" t="s">
        <v>256</v>
      </c>
      <c r="C14" s="239">
        <f>'CIVIL EST 1'!F57</f>
        <v>2803719.3649999998</v>
      </c>
      <c r="D14" s="239"/>
      <c r="E14" s="239"/>
      <c r="F14" s="397">
        <f>C14+C15</f>
        <v>4491414.3650000002</v>
      </c>
    </row>
    <row r="15" spans="1:6">
      <c r="B15" s="240" t="s">
        <v>257</v>
      </c>
      <c r="C15" s="395">
        <f>'CIVIL EST 1'!F79</f>
        <v>1687695</v>
      </c>
      <c r="D15" s="239"/>
      <c r="E15" s="239"/>
      <c r="F15" s="397"/>
    </row>
    <row r="16" spans="1:6">
      <c r="B16" s="240"/>
      <c r="C16" s="239"/>
      <c r="D16" s="239"/>
      <c r="E16" s="239"/>
      <c r="F16" s="397"/>
    </row>
    <row r="17" spans="2:6">
      <c r="B17" s="238" t="s">
        <v>43</v>
      </c>
      <c r="C17" s="241"/>
      <c r="D17" s="242"/>
      <c r="E17" s="241"/>
      <c r="F17" s="397"/>
    </row>
    <row r="18" spans="2:6">
      <c r="B18" s="240" t="s">
        <v>256</v>
      </c>
      <c r="C18" s="239">
        <f>'Plumb 1'!F41</f>
        <v>272179.16999999993</v>
      </c>
      <c r="D18" s="242"/>
      <c r="E18" s="239"/>
      <c r="F18" s="397">
        <f>C18+C19</f>
        <v>703722.16999999993</v>
      </c>
    </row>
    <row r="19" spans="2:6">
      <c r="B19" s="240" t="s">
        <v>257</v>
      </c>
      <c r="C19" s="395">
        <f>'Plumb 1'!F101</f>
        <v>431543</v>
      </c>
      <c r="D19" s="242"/>
      <c r="E19" s="239"/>
      <c r="F19" s="397"/>
    </row>
    <row r="20" spans="2:6">
      <c r="B20" s="240"/>
      <c r="C20" s="239"/>
      <c r="D20" s="242"/>
      <c r="E20" s="239"/>
      <c r="F20" s="397"/>
    </row>
    <row r="21" spans="2:6">
      <c r="B21" s="238" t="s">
        <v>44</v>
      </c>
      <c r="C21" s="239"/>
      <c r="D21" s="242"/>
      <c r="E21" s="239"/>
      <c r="F21" s="397"/>
    </row>
    <row r="22" spans="2:6">
      <c r="B22" s="240" t="s">
        <v>256</v>
      </c>
      <c r="C22" s="239">
        <f>'ELE 1'!F18</f>
        <v>13676</v>
      </c>
      <c r="D22" s="242"/>
      <c r="E22" s="239"/>
      <c r="F22" s="397">
        <f>C22+C23</f>
        <v>109880</v>
      </c>
    </row>
    <row r="23" spans="2:6">
      <c r="B23" s="240" t="s">
        <v>257</v>
      </c>
      <c r="C23" s="395">
        <f>'ELE 1'!F41</f>
        <v>96204</v>
      </c>
      <c r="D23" s="242"/>
      <c r="E23" s="241"/>
      <c r="F23" s="397"/>
    </row>
    <row r="24" spans="2:6">
      <c r="B24" s="240"/>
      <c r="C24" s="239"/>
      <c r="D24" s="242"/>
      <c r="E24" s="239"/>
      <c r="F24" s="397"/>
    </row>
    <row r="25" spans="2:6">
      <c r="B25" s="243" t="s">
        <v>258</v>
      </c>
      <c r="C25" s="239"/>
      <c r="D25" s="239"/>
      <c r="E25" s="239"/>
      <c r="F25" s="397"/>
    </row>
    <row r="26" spans="2:6">
      <c r="B26" s="238" t="s">
        <v>42</v>
      </c>
      <c r="C26" s="239"/>
      <c r="D26" s="239"/>
      <c r="E26" s="239"/>
      <c r="F26" s="397"/>
    </row>
    <row r="27" spans="2:6">
      <c r="B27" s="240" t="s">
        <v>256</v>
      </c>
      <c r="C27" s="242">
        <f>'Rehabil( est) 1'!F25</f>
        <v>588752.79079999996</v>
      </c>
      <c r="D27" s="242"/>
      <c r="E27" s="242"/>
      <c r="F27" s="398">
        <f>C27+C28</f>
        <v>19993634.790800001</v>
      </c>
    </row>
    <row r="28" spans="2:6">
      <c r="B28" s="240" t="s">
        <v>257</v>
      </c>
      <c r="C28" s="395">
        <f>'Rehabil( est) 1'!F83</f>
        <v>19404882</v>
      </c>
      <c r="D28" s="239"/>
      <c r="E28" s="239"/>
      <c r="F28" s="397"/>
    </row>
    <row r="29" spans="2:6" s="1" customFormat="1">
      <c r="B29" s="240"/>
      <c r="C29" s="239"/>
      <c r="D29" s="239"/>
      <c r="E29" s="239"/>
      <c r="F29" s="397"/>
    </row>
    <row r="30" spans="2:6" s="200" customFormat="1">
      <c r="B30" s="238" t="s">
        <v>325</v>
      </c>
      <c r="C30" s="244"/>
      <c r="D30" s="244"/>
      <c r="E30" s="244"/>
      <c r="F30" s="397"/>
    </row>
    <row r="31" spans="2:6" s="1" customFormat="1">
      <c r="B31" s="240" t="s">
        <v>260</v>
      </c>
      <c r="C31" s="239">
        <f>'Rehabil( est) 1'!F52</f>
        <v>178501.84</v>
      </c>
      <c r="D31" s="239"/>
      <c r="E31" s="239"/>
      <c r="F31" s="397">
        <f>C31</f>
        <v>178501.84</v>
      </c>
    </row>
    <row r="32" spans="2:6">
      <c r="B32" s="240" t="s">
        <v>261</v>
      </c>
      <c r="C32" s="239"/>
      <c r="D32" s="239"/>
      <c r="E32" s="239"/>
      <c r="F32" s="397"/>
    </row>
    <row r="33" spans="2:6" s="1" customFormat="1">
      <c r="B33" s="240"/>
      <c r="C33" s="239"/>
      <c r="D33" s="239"/>
      <c r="E33" s="239"/>
      <c r="F33" s="397"/>
    </row>
    <row r="34" spans="2:6" s="1" customFormat="1">
      <c r="B34" s="238" t="s">
        <v>262</v>
      </c>
      <c r="C34" s="239"/>
      <c r="D34" s="239"/>
      <c r="E34" s="239"/>
      <c r="F34" s="397"/>
    </row>
    <row r="35" spans="2:6" s="1" customFormat="1">
      <c r="B35" s="240" t="s">
        <v>260</v>
      </c>
      <c r="C35" s="239">
        <f>'Rehabil( est) 1'!F62</f>
        <v>180582</v>
      </c>
      <c r="D35" s="239"/>
      <c r="E35" s="239"/>
      <c r="F35" s="397">
        <f>C35+C36</f>
        <v>867704</v>
      </c>
    </row>
    <row r="36" spans="2:6" s="1" customFormat="1">
      <c r="B36" s="240" t="s">
        <v>261</v>
      </c>
      <c r="C36" s="395">
        <f>'Rehabil( est) 1'!F91</f>
        <v>687122</v>
      </c>
      <c r="D36" s="239"/>
      <c r="E36" s="239"/>
      <c r="F36" s="397"/>
    </row>
    <row r="37" spans="2:6">
      <c r="B37" s="255" t="s">
        <v>4</v>
      </c>
      <c r="C37" s="255"/>
      <c r="D37" s="255"/>
      <c r="E37" s="255"/>
      <c r="F37" s="397">
        <f>SUM(F12:F36)</f>
        <v>26344857.165800001</v>
      </c>
    </row>
    <row r="38" spans="2:6">
      <c r="F38" s="396"/>
    </row>
    <row r="39" spans="2:6">
      <c r="C39" s="245"/>
      <c r="F39" s="396"/>
    </row>
    <row r="41" spans="2:6">
      <c r="C41" s="245"/>
      <c r="F41" s="245"/>
    </row>
  </sheetData>
  <mergeCells count="8">
    <mergeCell ref="B37:E37"/>
    <mergeCell ref="A1:F1"/>
    <mergeCell ref="A2:F2"/>
    <mergeCell ref="A3:F3"/>
    <mergeCell ref="A4:F4"/>
    <mergeCell ref="A5:F5"/>
    <mergeCell ref="A7:F7"/>
    <mergeCell ref="B9:F9"/>
  </mergeCells>
  <pageMargins left="0.7" right="0.7" top="0.75" bottom="0.75" header="0.3" footer="0.3"/>
  <pageSetup paperSize="9" scale="90" orientation="portrait" r:id="rId1"/>
</worksheet>
</file>

<file path=xl/worksheets/sheet2.xml><?xml version="1.0" encoding="utf-8"?>
<worksheet xmlns="http://schemas.openxmlformats.org/spreadsheetml/2006/main" xmlns:r="http://schemas.openxmlformats.org/officeDocument/2006/relationships">
  <dimension ref="A1:BK79"/>
  <sheetViews>
    <sheetView topLeftCell="J1" zoomScale="85" zoomScaleNormal="85" workbookViewId="0">
      <selection activeCell="AI6" sqref="AI6"/>
    </sheetView>
  </sheetViews>
  <sheetFormatPr defaultRowHeight="15"/>
  <cols>
    <col min="1" max="1" width="7.140625" customWidth="1"/>
    <col min="2" max="2" width="37.5703125" customWidth="1"/>
    <col min="3" max="3" width="9" customWidth="1"/>
    <col min="4" max="4" width="6.7109375" style="1" customWidth="1"/>
    <col min="5" max="5" width="9" style="1" customWidth="1"/>
    <col min="6" max="19" width="6.28515625" style="1" customWidth="1"/>
    <col min="20" max="20" width="7.140625" customWidth="1"/>
    <col min="21" max="25" width="7.140625" style="1" customWidth="1"/>
    <col min="26" max="26" width="5.42578125" customWidth="1"/>
    <col min="27" max="27" width="5.42578125" style="1" customWidth="1"/>
    <col min="28" max="28" width="5.5703125" customWidth="1"/>
    <col min="29" max="29" width="5.5703125" style="1" customWidth="1"/>
    <col min="30" max="30" width="5.5703125" customWidth="1"/>
    <col min="31" max="31" width="6.42578125" style="1" customWidth="1"/>
    <col min="32" max="32" width="7" style="1" customWidth="1"/>
    <col min="33" max="33" width="5.85546875" customWidth="1"/>
    <col min="34" max="38" width="5.85546875" style="1" customWidth="1"/>
    <col min="39" max="39" width="6.140625" style="1" customWidth="1"/>
    <col min="40" max="40" width="5.7109375" style="1" customWidth="1"/>
    <col min="41" max="44" width="8.5703125" style="1" customWidth="1"/>
    <col min="45" max="45" width="5.85546875" style="1" customWidth="1"/>
    <col min="46" max="46" width="5.28515625" style="1" customWidth="1"/>
    <col min="47" max="47" width="5" style="1" customWidth="1"/>
    <col min="48" max="49" width="6.5703125" style="1" customWidth="1"/>
    <col min="50" max="50" width="3.85546875" style="1" customWidth="1"/>
    <col min="51" max="51" width="7.7109375" style="1" customWidth="1"/>
    <col min="52" max="52" width="4.85546875" style="1" customWidth="1"/>
    <col min="53" max="53" width="7" style="1" customWidth="1"/>
    <col min="54" max="54" width="7.140625" style="1" customWidth="1"/>
    <col min="55" max="55" width="7.85546875" style="1" customWidth="1"/>
    <col min="56" max="56" width="8.7109375" style="1" customWidth="1"/>
    <col min="57" max="57" width="8" style="1" customWidth="1"/>
    <col min="58" max="58" width="7.5703125" style="1" customWidth="1"/>
    <col min="59" max="59" width="8.5703125" style="1" customWidth="1"/>
    <col min="60" max="60" width="7" style="1" customWidth="1"/>
    <col min="61" max="62" width="13.7109375" style="1" customWidth="1"/>
    <col min="63" max="63" width="9.140625" style="21"/>
  </cols>
  <sheetData>
    <row r="1" spans="1:63" s="1" customFormat="1" ht="19.5" thickBot="1">
      <c r="B1" s="261" t="s">
        <v>217</v>
      </c>
      <c r="C1" s="261"/>
      <c r="D1" s="262"/>
      <c r="E1" s="262"/>
      <c r="F1" s="262"/>
      <c r="G1" s="262"/>
      <c r="H1" s="262"/>
      <c r="I1" s="262"/>
      <c r="J1" s="262"/>
      <c r="K1" s="262"/>
      <c r="L1" s="262"/>
      <c r="M1" s="262"/>
      <c r="N1" s="262"/>
      <c r="O1" s="262"/>
      <c r="P1" s="262"/>
      <c r="Q1" s="262"/>
      <c r="R1" s="262"/>
      <c r="S1" s="262"/>
      <c r="T1" s="262"/>
      <c r="U1" s="262"/>
      <c r="V1" s="262"/>
      <c r="W1" s="262"/>
      <c r="X1" s="262"/>
      <c r="Y1" s="262"/>
      <c r="Z1" s="262"/>
      <c r="AA1" s="181"/>
      <c r="BK1" s="21"/>
    </row>
    <row r="2" spans="1:63" s="1" customFormat="1" ht="15.75" thickBot="1">
      <c r="B2" s="86"/>
      <c r="C2" s="86"/>
      <c r="D2" s="263" t="s">
        <v>309</v>
      </c>
      <c r="E2" s="264"/>
      <c r="F2" s="264"/>
      <c r="G2" s="264"/>
      <c r="H2" s="264"/>
      <c r="I2" s="264"/>
      <c r="J2" s="264"/>
      <c r="K2" s="264"/>
      <c r="L2" s="264"/>
      <c r="M2" s="264"/>
      <c r="N2" s="264"/>
      <c r="O2" s="264"/>
      <c r="P2" s="264"/>
      <c r="Q2" s="264"/>
      <c r="R2" s="264"/>
      <c r="S2" s="264"/>
      <c r="T2" s="264"/>
      <c r="U2" s="264"/>
      <c r="V2" s="264"/>
      <c r="W2" s="264"/>
      <c r="X2" s="264"/>
      <c r="Y2" s="264"/>
      <c r="Z2" s="264"/>
      <c r="AA2" s="264"/>
      <c r="AB2" s="265"/>
      <c r="AC2" s="263" t="s">
        <v>312</v>
      </c>
      <c r="AD2" s="264"/>
      <c r="AE2" s="264"/>
      <c r="AF2" s="264"/>
      <c r="AG2" s="264"/>
      <c r="AH2" s="264"/>
      <c r="AI2" s="264"/>
      <c r="AJ2" s="264"/>
      <c r="AK2" s="264"/>
      <c r="AL2" s="264"/>
      <c r="AM2" s="264"/>
      <c r="AN2" s="264"/>
      <c r="AO2" s="263" t="s">
        <v>313</v>
      </c>
      <c r="AP2" s="264"/>
      <c r="AQ2" s="264"/>
      <c r="AR2" s="264"/>
      <c r="AS2" s="264"/>
      <c r="AT2" s="264"/>
      <c r="AU2" s="263" t="s">
        <v>314</v>
      </c>
      <c r="AV2" s="264"/>
      <c r="AW2" s="264"/>
      <c r="AX2" s="264"/>
      <c r="AY2" s="263" t="s">
        <v>316</v>
      </c>
      <c r="AZ2" s="264"/>
      <c r="BA2" s="265"/>
      <c r="BB2" s="263" t="s">
        <v>317</v>
      </c>
      <c r="BC2" s="264"/>
      <c r="BD2" s="264"/>
      <c r="BE2" s="264"/>
      <c r="BF2" s="264"/>
      <c r="BG2" s="259" t="s">
        <v>321</v>
      </c>
      <c r="BH2" s="260"/>
      <c r="BI2" s="198" t="s">
        <v>323</v>
      </c>
      <c r="BJ2" s="197" t="s">
        <v>326</v>
      </c>
      <c r="BK2" s="21"/>
    </row>
    <row r="3" spans="1:63" s="75" customFormat="1" ht="44.25" customHeight="1">
      <c r="A3" s="27" t="s">
        <v>0</v>
      </c>
      <c r="B3" s="27" t="s">
        <v>146</v>
      </c>
      <c r="C3" s="27" t="s">
        <v>12</v>
      </c>
      <c r="D3" s="26" t="s">
        <v>287</v>
      </c>
      <c r="E3" s="26" t="s">
        <v>308</v>
      </c>
      <c r="F3" s="26" t="s">
        <v>288</v>
      </c>
      <c r="G3" s="26" t="s">
        <v>289</v>
      </c>
      <c r="H3" s="26" t="s">
        <v>290</v>
      </c>
      <c r="I3" s="26" t="s">
        <v>291</v>
      </c>
      <c r="J3" s="26" t="s">
        <v>290</v>
      </c>
      <c r="K3" s="26" t="s">
        <v>292</v>
      </c>
      <c r="L3" s="26" t="s">
        <v>296</v>
      </c>
      <c r="M3" s="26" t="s">
        <v>290</v>
      </c>
      <c r="N3" s="26" t="s">
        <v>294</v>
      </c>
      <c r="O3" s="26" t="s">
        <v>295</v>
      </c>
      <c r="P3" s="26" t="s">
        <v>297</v>
      </c>
      <c r="Q3" s="26" t="s">
        <v>298</v>
      </c>
      <c r="R3" s="26" t="s">
        <v>299</v>
      </c>
      <c r="S3" s="26" t="s">
        <v>291</v>
      </c>
      <c r="T3" s="26" t="s">
        <v>300</v>
      </c>
      <c r="U3" s="26" t="s">
        <v>293</v>
      </c>
      <c r="V3" s="26" t="s">
        <v>301</v>
      </c>
      <c r="W3" s="26" t="s">
        <v>302</v>
      </c>
      <c r="X3" s="26" t="s">
        <v>303</v>
      </c>
      <c r="Y3" s="26" t="s">
        <v>304</v>
      </c>
      <c r="Z3" s="26" t="s">
        <v>305</v>
      </c>
      <c r="AA3" s="26" t="s">
        <v>306</v>
      </c>
      <c r="AB3" s="26" t="s">
        <v>307</v>
      </c>
      <c r="AC3" s="26" t="s">
        <v>310</v>
      </c>
      <c r="AD3" s="26" t="s">
        <v>299</v>
      </c>
      <c r="AE3" s="26" t="s">
        <v>291</v>
      </c>
      <c r="AF3" s="26" t="s">
        <v>292</v>
      </c>
      <c r="AG3" s="26" t="s">
        <v>293</v>
      </c>
      <c r="AH3" s="26" t="s">
        <v>301</v>
      </c>
      <c r="AI3" s="26" t="s">
        <v>302</v>
      </c>
      <c r="AJ3" s="26" t="s">
        <v>303</v>
      </c>
      <c r="AK3" s="26" t="s">
        <v>304</v>
      </c>
      <c r="AL3" s="26" t="s">
        <v>305</v>
      </c>
      <c r="AM3" s="26" t="s">
        <v>306</v>
      </c>
      <c r="AN3" s="26" t="s">
        <v>311</v>
      </c>
      <c r="AO3" s="26" t="s">
        <v>287</v>
      </c>
      <c r="AP3" s="26" t="s">
        <v>310</v>
      </c>
      <c r="AQ3" s="26" t="s">
        <v>299</v>
      </c>
      <c r="AR3" s="26" t="s">
        <v>291</v>
      </c>
      <c r="AS3" s="26" t="s">
        <v>292</v>
      </c>
      <c r="AT3" s="26" t="s">
        <v>307</v>
      </c>
      <c r="AU3" s="26" t="s">
        <v>310</v>
      </c>
      <c r="AV3" s="26" t="s">
        <v>299</v>
      </c>
      <c r="AW3" s="26" t="s">
        <v>315</v>
      </c>
      <c r="AX3" s="26" t="s">
        <v>307</v>
      </c>
      <c r="AY3" s="26" t="s">
        <v>299</v>
      </c>
      <c r="AZ3" s="26" t="s">
        <v>291</v>
      </c>
      <c r="BA3" s="26" t="s">
        <v>310</v>
      </c>
      <c r="BB3" s="26" t="s">
        <v>287</v>
      </c>
      <c r="BC3" s="26" t="s">
        <v>318</v>
      </c>
      <c r="BD3" s="26" t="s">
        <v>319</v>
      </c>
      <c r="BE3" s="26" t="s">
        <v>320</v>
      </c>
      <c r="BF3" s="26" t="s">
        <v>310</v>
      </c>
      <c r="BG3" s="196" t="s">
        <v>287</v>
      </c>
      <c r="BH3" s="196" t="s">
        <v>322</v>
      </c>
      <c r="BI3" s="201"/>
      <c r="BJ3" s="26"/>
      <c r="BK3" s="246" t="s">
        <v>17</v>
      </c>
    </row>
    <row r="4" spans="1:63" s="76" customFormat="1">
      <c r="A4" s="93" t="s">
        <v>45</v>
      </c>
      <c r="B4" s="94" t="s">
        <v>168</v>
      </c>
      <c r="BK4" s="147"/>
    </row>
    <row r="5" spans="1:63" s="79" customFormat="1" ht="15" customHeight="1">
      <c r="A5" s="77">
        <v>1</v>
      </c>
      <c r="B5" s="78" t="s">
        <v>87</v>
      </c>
      <c r="C5" s="61" t="s">
        <v>86</v>
      </c>
      <c r="D5" s="61"/>
      <c r="E5" s="61">
        <f>81*9</f>
        <v>729</v>
      </c>
      <c r="F5" s="61"/>
      <c r="G5" s="61"/>
      <c r="H5" s="61">
        <v>20</v>
      </c>
      <c r="I5" s="61">
        <f>15*16</f>
        <v>240</v>
      </c>
      <c r="J5" s="61">
        <f>5.5*8</f>
        <v>44</v>
      </c>
      <c r="K5" s="61">
        <f>10*8</f>
        <v>80</v>
      </c>
      <c r="L5" s="61">
        <f>17*16</f>
        <v>272</v>
      </c>
      <c r="M5" s="61">
        <f>5.5*8</f>
        <v>44</v>
      </c>
      <c r="N5" s="61">
        <f>6.5*8</f>
        <v>52</v>
      </c>
      <c r="O5" s="61">
        <f>6.5*8</f>
        <v>52</v>
      </c>
      <c r="P5" s="61"/>
      <c r="Q5" s="61">
        <f>550+568</f>
        <v>1118</v>
      </c>
      <c r="R5" s="61">
        <f>19*22</f>
        <v>418</v>
      </c>
      <c r="S5" s="61">
        <f t="shared" ref="S5:Z5" si="0">19*22</f>
        <v>418</v>
      </c>
      <c r="T5" s="61">
        <f t="shared" si="0"/>
        <v>418</v>
      </c>
      <c r="U5" s="61">
        <f t="shared" si="0"/>
        <v>418</v>
      </c>
      <c r="V5" s="61">
        <f t="shared" si="0"/>
        <v>418</v>
      </c>
      <c r="W5" s="61">
        <f t="shared" si="0"/>
        <v>418</v>
      </c>
      <c r="X5" s="61">
        <f t="shared" si="0"/>
        <v>418</v>
      </c>
      <c r="Y5" s="61">
        <f t="shared" si="0"/>
        <v>418</v>
      </c>
      <c r="Z5" s="61">
        <f t="shared" si="0"/>
        <v>418</v>
      </c>
      <c r="AA5" s="80">
        <v>80</v>
      </c>
      <c r="AB5" s="80"/>
      <c r="AC5" s="61">
        <f>550+568</f>
        <v>1118</v>
      </c>
      <c r="AD5" s="80">
        <v>80</v>
      </c>
      <c r="AE5" s="61">
        <f t="shared" ref="AE5:AM5" si="1">19*22</f>
        <v>418</v>
      </c>
      <c r="AF5" s="61">
        <f t="shared" si="1"/>
        <v>418</v>
      </c>
      <c r="AG5" s="61">
        <f t="shared" si="1"/>
        <v>418</v>
      </c>
      <c r="AH5" s="61">
        <f t="shared" si="1"/>
        <v>418</v>
      </c>
      <c r="AI5" s="61">
        <f t="shared" si="1"/>
        <v>418</v>
      </c>
      <c r="AJ5" s="61">
        <f t="shared" si="1"/>
        <v>418</v>
      </c>
      <c r="AK5" s="61">
        <f t="shared" si="1"/>
        <v>418</v>
      </c>
      <c r="AL5" s="61">
        <f t="shared" si="1"/>
        <v>418</v>
      </c>
      <c r="AM5" s="61">
        <f t="shared" si="1"/>
        <v>418</v>
      </c>
      <c r="AN5" s="61">
        <f>20+(16*3.5)</f>
        <v>76</v>
      </c>
      <c r="AO5" s="83"/>
      <c r="AP5" s="83">
        <f>60*7</f>
        <v>420</v>
      </c>
      <c r="AQ5" s="83">
        <f>20*16</f>
        <v>320</v>
      </c>
      <c r="AR5" s="83">
        <f t="shared" ref="AR5:AS5" si="2">20*16</f>
        <v>320</v>
      </c>
      <c r="AS5" s="83">
        <f t="shared" si="2"/>
        <v>320</v>
      </c>
      <c r="AT5" s="83"/>
      <c r="AU5" s="83">
        <f>60*7</f>
        <v>420</v>
      </c>
      <c r="AV5" s="83">
        <f>20*16</f>
        <v>320</v>
      </c>
      <c r="AW5" s="83">
        <f>40*16</f>
        <v>640</v>
      </c>
      <c r="AX5" s="83"/>
      <c r="AY5" s="83">
        <f>18*20</f>
        <v>360</v>
      </c>
      <c r="AZ5" s="83">
        <f>18*20</f>
        <v>360</v>
      </c>
      <c r="BA5" s="83">
        <f>40*11</f>
        <v>440</v>
      </c>
      <c r="BB5" s="83"/>
      <c r="BC5" s="83">
        <f>48*22</f>
        <v>1056</v>
      </c>
      <c r="BD5" s="83">
        <f>24*22</f>
        <v>528</v>
      </c>
      <c r="BE5" s="83">
        <f>27*9</f>
        <v>243</v>
      </c>
      <c r="BF5" s="83">
        <f>72*9</f>
        <v>648</v>
      </c>
      <c r="BG5" s="83"/>
      <c r="BH5" s="83">
        <f>24*35</f>
        <v>840</v>
      </c>
      <c r="BI5" s="83"/>
      <c r="BJ5" s="83">
        <v>60</v>
      </c>
      <c r="BK5" s="247">
        <f>SUM(D5:BJ5)</f>
        <v>18824</v>
      </c>
    </row>
    <row r="6" spans="1:63" s="79" customFormat="1" ht="15" customHeight="1">
      <c r="A6" s="77">
        <v>2</v>
      </c>
      <c r="B6" s="78" t="s">
        <v>88</v>
      </c>
      <c r="C6" s="61" t="s">
        <v>86</v>
      </c>
      <c r="D6" s="61"/>
      <c r="E6" s="61">
        <f>180*11</f>
        <v>1980</v>
      </c>
      <c r="F6" s="61">
        <f>84*11</f>
        <v>924</v>
      </c>
      <c r="G6" s="61">
        <f>34*6</f>
        <v>204</v>
      </c>
      <c r="H6" s="61">
        <f>18*6</f>
        <v>108</v>
      </c>
      <c r="I6" s="61">
        <f>62*11</f>
        <v>682</v>
      </c>
      <c r="J6" s="61">
        <f>27*6</f>
        <v>162</v>
      </c>
      <c r="K6" s="61">
        <f>36*11</f>
        <v>396</v>
      </c>
      <c r="L6" s="61">
        <f>66*11</f>
        <v>726</v>
      </c>
      <c r="M6" s="61">
        <f>27*11</f>
        <v>297</v>
      </c>
      <c r="N6" s="61">
        <f>29*11</f>
        <v>319</v>
      </c>
      <c r="O6" s="61">
        <f>29*11</f>
        <v>319</v>
      </c>
      <c r="P6" s="61">
        <f>136*11</f>
        <v>1496</v>
      </c>
      <c r="Q6" s="61">
        <f>452*11</f>
        <v>4972</v>
      </c>
      <c r="R6" s="61">
        <f>82*11</f>
        <v>902</v>
      </c>
      <c r="S6" s="61">
        <f t="shared" ref="S6:Z6" si="3">82*11</f>
        <v>902</v>
      </c>
      <c r="T6" s="61">
        <f t="shared" si="3"/>
        <v>902</v>
      </c>
      <c r="U6" s="61">
        <f t="shared" si="3"/>
        <v>902</v>
      </c>
      <c r="V6" s="61">
        <f t="shared" si="3"/>
        <v>902</v>
      </c>
      <c r="W6" s="61">
        <f t="shared" si="3"/>
        <v>902</v>
      </c>
      <c r="X6" s="61">
        <f t="shared" si="3"/>
        <v>902</v>
      </c>
      <c r="Y6" s="61">
        <f t="shared" si="3"/>
        <v>902</v>
      </c>
      <c r="Z6" s="61">
        <f t="shared" si="3"/>
        <v>902</v>
      </c>
      <c r="AA6" s="61">
        <f>36*11</f>
        <v>396</v>
      </c>
      <c r="AB6" s="80"/>
      <c r="AC6" s="61">
        <f>452*11</f>
        <v>4972</v>
      </c>
      <c r="AD6" s="61">
        <f>36*11</f>
        <v>396</v>
      </c>
      <c r="AE6" s="61">
        <f t="shared" ref="AE6:AM6" si="4">82*11</f>
        <v>902</v>
      </c>
      <c r="AF6" s="61">
        <f t="shared" si="4"/>
        <v>902</v>
      </c>
      <c r="AG6" s="61">
        <f t="shared" si="4"/>
        <v>902</v>
      </c>
      <c r="AH6" s="61">
        <f t="shared" si="4"/>
        <v>902</v>
      </c>
      <c r="AI6" s="61">
        <f t="shared" si="4"/>
        <v>902</v>
      </c>
      <c r="AJ6" s="61">
        <f t="shared" si="4"/>
        <v>902</v>
      </c>
      <c r="AK6" s="61">
        <f t="shared" si="4"/>
        <v>902</v>
      </c>
      <c r="AL6" s="61">
        <f t="shared" si="4"/>
        <v>902</v>
      </c>
      <c r="AM6" s="61">
        <f t="shared" si="4"/>
        <v>902</v>
      </c>
      <c r="AN6" s="61">
        <f>57*6</f>
        <v>342</v>
      </c>
      <c r="AO6" s="83"/>
      <c r="AP6" s="83">
        <f>134*11</f>
        <v>1474</v>
      </c>
      <c r="AQ6" s="83">
        <f>72*11</f>
        <v>792</v>
      </c>
      <c r="AR6" s="83">
        <f t="shared" ref="AR6:AS6" si="5">72*11</f>
        <v>792</v>
      </c>
      <c r="AS6" s="83">
        <f t="shared" si="5"/>
        <v>792</v>
      </c>
      <c r="AT6" s="83"/>
      <c r="AU6" s="83">
        <f>134*11</f>
        <v>1474</v>
      </c>
      <c r="AV6" s="83">
        <f>72*11</f>
        <v>792</v>
      </c>
      <c r="AW6" s="83">
        <f>112*11</f>
        <v>1232</v>
      </c>
      <c r="AX6" s="83"/>
      <c r="AY6" s="83">
        <f>76*11</f>
        <v>836</v>
      </c>
      <c r="AZ6" s="83">
        <f>76*11</f>
        <v>836</v>
      </c>
      <c r="BA6" s="83">
        <f>102*11</f>
        <v>1122</v>
      </c>
      <c r="BB6" s="83"/>
      <c r="BC6" s="83">
        <f>140*11</f>
        <v>1540</v>
      </c>
      <c r="BD6" s="83">
        <f>92*11</f>
        <v>1012</v>
      </c>
      <c r="BE6" s="83">
        <f>72*11</f>
        <v>792</v>
      </c>
      <c r="BF6" s="83">
        <f>162*11</f>
        <v>1782</v>
      </c>
      <c r="BG6" s="83"/>
      <c r="BH6" s="83">
        <f>118*11</f>
        <v>1298</v>
      </c>
      <c r="BI6" s="83"/>
      <c r="BJ6" s="83">
        <v>216</v>
      </c>
      <c r="BK6" s="247">
        <f t="shared" ref="BK6:BK69" si="6">SUM(D6:BJ6)</f>
        <v>51709</v>
      </c>
    </row>
    <row r="7" spans="1:63" s="79" customFormat="1" ht="15" customHeight="1">
      <c r="A7" s="77">
        <v>3</v>
      </c>
      <c r="B7" s="78" t="s">
        <v>89</v>
      </c>
      <c r="C7" s="61" t="s">
        <v>86</v>
      </c>
      <c r="D7" s="61"/>
      <c r="E7" s="61"/>
      <c r="F7" s="61"/>
      <c r="G7" s="61"/>
      <c r="H7" s="61"/>
      <c r="I7" s="61"/>
      <c r="J7" s="61"/>
      <c r="K7" s="61"/>
      <c r="L7" s="61"/>
      <c r="M7" s="61"/>
      <c r="N7" s="61"/>
      <c r="O7" s="61"/>
      <c r="P7" s="61"/>
      <c r="Q7" s="61"/>
      <c r="R7" s="61"/>
      <c r="S7" s="61"/>
      <c r="T7" s="61"/>
      <c r="U7" s="61"/>
      <c r="V7" s="61"/>
      <c r="W7" s="61"/>
      <c r="X7" s="61"/>
      <c r="Y7" s="61"/>
      <c r="Z7" s="61"/>
      <c r="AA7" s="80"/>
      <c r="AB7" s="80"/>
      <c r="AC7" s="61"/>
      <c r="AD7" s="80"/>
      <c r="AE7" s="61"/>
      <c r="AF7" s="61"/>
      <c r="AG7" s="61"/>
      <c r="AH7" s="61"/>
      <c r="AI7" s="61"/>
      <c r="AJ7" s="61"/>
      <c r="AK7" s="61"/>
      <c r="AL7" s="61"/>
      <c r="AM7" s="61"/>
      <c r="AN7" s="80"/>
      <c r="AO7" s="80"/>
      <c r="AP7" s="80"/>
      <c r="AQ7" s="80"/>
      <c r="AR7" s="80"/>
      <c r="AS7" s="80"/>
      <c r="AT7" s="80"/>
      <c r="AU7" s="80"/>
      <c r="AV7" s="80"/>
      <c r="AW7" s="80"/>
      <c r="AX7" s="80"/>
      <c r="AY7" s="80"/>
      <c r="AZ7" s="80"/>
      <c r="BA7" s="80"/>
      <c r="BB7" s="80"/>
      <c r="BC7" s="80"/>
      <c r="BD7" s="80"/>
      <c r="BE7" s="80"/>
      <c r="BF7" s="80"/>
      <c r="BG7" s="80"/>
      <c r="BH7" s="80"/>
      <c r="BI7" s="80"/>
      <c r="BJ7" s="80"/>
      <c r="BK7" s="247">
        <f t="shared" si="6"/>
        <v>0</v>
      </c>
    </row>
    <row r="8" spans="1:63" s="79" customFormat="1" ht="15" customHeight="1">
      <c r="A8" s="77">
        <v>4</v>
      </c>
      <c r="B8" s="78" t="s">
        <v>90</v>
      </c>
      <c r="C8" s="61" t="s">
        <v>86</v>
      </c>
      <c r="D8" s="61"/>
      <c r="E8" s="61"/>
      <c r="F8" s="61"/>
      <c r="G8" s="61"/>
      <c r="H8" s="61"/>
      <c r="I8" s="61"/>
      <c r="J8" s="61"/>
      <c r="K8" s="61"/>
      <c r="L8" s="61"/>
      <c r="M8" s="61"/>
      <c r="N8" s="61"/>
      <c r="O8" s="61"/>
      <c r="P8" s="61"/>
      <c r="Q8" s="61"/>
      <c r="R8" s="61"/>
      <c r="S8" s="61"/>
      <c r="T8" s="61"/>
      <c r="U8" s="61"/>
      <c r="V8" s="61"/>
      <c r="W8" s="61"/>
      <c r="X8" s="61"/>
      <c r="Y8" s="61"/>
      <c r="Z8" s="61"/>
      <c r="AA8" s="80"/>
      <c r="AB8" s="80"/>
      <c r="AC8" s="61"/>
      <c r="AD8" s="80"/>
      <c r="AE8" s="61"/>
      <c r="AF8" s="61"/>
      <c r="AG8" s="61"/>
      <c r="AH8" s="61"/>
      <c r="AI8" s="61"/>
      <c r="AJ8" s="61"/>
      <c r="AK8" s="61"/>
      <c r="AL8" s="61"/>
      <c r="AM8" s="61"/>
      <c r="AN8" s="80"/>
      <c r="AO8" s="80"/>
      <c r="AP8" s="80"/>
      <c r="AQ8" s="80"/>
      <c r="AR8" s="80"/>
      <c r="AS8" s="80"/>
      <c r="AT8" s="80"/>
      <c r="AU8" s="80"/>
      <c r="AV8" s="80"/>
      <c r="AW8" s="80"/>
      <c r="AX8" s="80"/>
      <c r="AY8" s="80"/>
      <c r="AZ8" s="80"/>
      <c r="BA8" s="80"/>
      <c r="BB8" s="80"/>
      <c r="BC8" s="80"/>
      <c r="BD8" s="80"/>
      <c r="BE8" s="80"/>
      <c r="BF8" s="80"/>
      <c r="BG8" s="80"/>
      <c r="BH8" s="80"/>
      <c r="BI8" s="80"/>
      <c r="BJ8" s="80"/>
      <c r="BK8" s="247">
        <f t="shared" si="6"/>
        <v>0</v>
      </c>
    </row>
    <row r="9" spans="1:63" s="79" customFormat="1" ht="15" customHeight="1">
      <c r="A9" s="77">
        <v>5</v>
      </c>
      <c r="B9" s="78" t="s">
        <v>19</v>
      </c>
      <c r="C9" s="61" t="s">
        <v>86</v>
      </c>
      <c r="D9" s="61"/>
      <c r="E9" s="61"/>
      <c r="F9" s="61"/>
      <c r="G9" s="61"/>
      <c r="H9" s="61"/>
      <c r="I9" s="61"/>
      <c r="J9" s="61"/>
      <c r="K9" s="61"/>
      <c r="L9" s="61"/>
      <c r="M9" s="61"/>
      <c r="N9" s="61"/>
      <c r="O9" s="61"/>
      <c r="P9" s="61"/>
      <c r="Q9" s="61"/>
      <c r="R9" s="61"/>
      <c r="S9" s="61"/>
      <c r="T9" s="61"/>
      <c r="U9" s="61"/>
      <c r="V9" s="61"/>
      <c r="W9" s="61"/>
      <c r="X9" s="61"/>
      <c r="Y9" s="61"/>
      <c r="Z9" s="61"/>
      <c r="AA9" s="80"/>
      <c r="AB9" s="80"/>
      <c r="AC9" s="61"/>
      <c r="AD9" s="80"/>
      <c r="AE9" s="61"/>
      <c r="AF9" s="61"/>
      <c r="AG9" s="61"/>
      <c r="AH9" s="61"/>
      <c r="AI9" s="61"/>
      <c r="AJ9" s="61"/>
      <c r="AK9" s="61"/>
      <c r="AL9" s="61"/>
      <c r="AM9" s="61"/>
      <c r="AN9" s="80"/>
      <c r="AO9" s="83"/>
      <c r="AP9" s="83">
        <f>134*2</f>
        <v>268</v>
      </c>
      <c r="AQ9" s="83"/>
      <c r="AR9" s="83">
        <f>20*4</f>
        <v>80</v>
      </c>
      <c r="AS9" s="83"/>
      <c r="AT9" s="83"/>
      <c r="AU9" s="83">
        <f>134*2</f>
        <v>268</v>
      </c>
      <c r="AV9" s="83"/>
      <c r="AW9" s="83"/>
      <c r="AX9" s="83"/>
      <c r="AY9" s="83"/>
      <c r="AZ9" s="83"/>
      <c r="BA9" s="83"/>
      <c r="BB9" s="83"/>
      <c r="BC9" s="83"/>
      <c r="BD9" s="83"/>
      <c r="BE9" s="83"/>
      <c r="BF9" s="83"/>
      <c r="BG9" s="83"/>
      <c r="BH9" s="83"/>
      <c r="BI9" s="83"/>
      <c r="BJ9" s="83"/>
      <c r="BK9" s="247">
        <f t="shared" si="6"/>
        <v>616</v>
      </c>
    </row>
    <row r="10" spans="1:63" s="79" customFormat="1" ht="15" customHeight="1">
      <c r="A10" s="77">
        <v>6</v>
      </c>
      <c r="B10" s="78" t="s">
        <v>1</v>
      </c>
      <c r="C10" s="61" t="s">
        <v>86</v>
      </c>
      <c r="D10" s="61"/>
      <c r="E10" s="61"/>
      <c r="F10" s="61"/>
      <c r="G10" s="61"/>
      <c r="H10" s="61"/>
      <c r="I10" s="61"/>
      <c r="J10" s="61"/>
      <c r="K10" s="61"/>
      <c r="L10" s="61"/>
      <c r="M10" s="61"/>
      <c r="N10" s="61"/>
      <c r="O10" s="61"/>
      <c r="P10" s="61"/>
      <c r="Q10" s="61"/>
      <c r="R10" s="61"/>
      <c r="S10" s="61"/>
      <c r="T10" s="61"/>
      <c r="U10" s="61"/>
      <c r="V10" s="61"/>
      <c r="W10" s="61"/>
      <c r="X10" s="61"/>
      <c r="Y10" s="61"/>
      <c r="Z10" s="61"/>
      <c r="AA10" s="80"/>
      <c r="AB10" s="80"/>
      <c r="AC10" s="61"/>
      <c r="AD10" s="80"/>
      <c r="AE10" s="61"/>
      <c r="AF10" s="61"/>
      <c r="AG10" s="61"/>
      <c r="AH10" s="61"/>
      <c r="AI10" s="61"/>
      <c r="AJ10" s="61"/>
      <c r="AK10" s="61"/>
      <c r="AL10" s="61"/>
      <c r="AM10" s="61"/>
      <c r="AN10" s="80"/>
      <c r="AO10" s="80"/>
      <c r="AP10" s="80"/>
      <c r="AQ10" s="80"/>
      <c r="AR10" s="80"/>
      <c r="AS10" s="80"/>
      <c r="AT10" s="80"/>
      <c r="AU10" s="80"/>
      <c r="AV10" s="80"/>
      <c r="AW10" s="80"/>
      <c r="AX10" s="80"/>
      <c r="AY10" s="80"/>
      <c r="AZ10" s="80"/>
      <c r="BA10" s="80"/>
      <c r="BB10" s="80"/>
      <c r="BC10" s="80"/>
      <c r="BD10" s="80"/>
      <c r="BE10" s="80"/>
      <c r="BF10" s="80"/>
      <c r="BG10" s="80"/>
      <c r="BH10" s="80"/>
      <c r="BI10" s="80"/>
      <c r="BJ10" s="80">
        <v>60</v>
      </c>
      <c r="BK10" s="247">
        <f t="shared" si="6"/>
        <v>60</v>
      </c>
    </row>
    <row r="11" spans="1:63" s="79" customFormat="1" ht="15" customHeight="1">
      <c r="A11" s="80">
        <v>7</v>
      </c>
      <c r="B11" s="78" t="s">
        <v>198</v>
      </c>
      <c r="C11" s="61" t="s">
        <v>86</v>
      </c>
      <c r="D11" s="61"/>
      <c r="E11" s="61">
        <f>180*3</f>
        <v>540</v>
      </c>
      <c r="F11" s="61">
        <f>84*3</f>
        <v>252</v>
      </c>
      <c r="G11" s="61">
        <f>34*3</f>
        <v>102</v>
      </c>
      <c r="H11" s="61">
        <f>18*3</f>
        <v>54</v>
      </c>
      <c r="I11" s="61">
        <f>62*3</f>
        <v>186</v>
      </c>
      <c r="J11" s="61">
        <f>27*3</f>
        <v>81</v>
      </c>
      <c r="K11" s="61">
        <f>36*3</f>
        <v>108</v>
      </c>
      <c r="L11" s="61">
        <f>66*3</f>
        <v>198</v>
      </c>
      <c r="M11" s="61">
        <f>27*3</f>
        <v>81</v>
      </c>
      <c r="N11" s="61">
        <f>29*3</f>
        <v>87</v>
      </c>
      <c r="O11" s="61">
        <f>29*3</f>
        <v>87</v>
      </c>
      <c r="P11" s="61">
        <f>126*3</f>
        <v>378</v>
      </c>
      <c r="Q11" s="61">
        <f>452*3</f>
        <v>1356</v>
      </c>
      <c r="R11" s="61">
        <f>82*3</f>
        <v>246</v>
      </c>
      <c r="S11" s="61">
        <f t="shared" ref="S11:Z11" si="7">82*3</f>
        <v>246</v>
      </c>
      <c r="T11" s="61">
        <f t="shared" si="7"/>
        <v>246</v>
      </c>
      <c r="U11" s="61">
        <f t="shared" si="7"/>
        <v>246</v>
      </c>
      <c r="V11" s="61">
        <f t="shared" si="7"/>
        <v>246</v>
      </c>
      <c r="W11" s="61">
        <f t="shared" si="7"/>
        <v>246</v>
      </c>
      <c r="X11" s="61">
        <f t="shared" si="7"/>
        <v>246</v>
      </c>
      <c r="Y11" s="61">
        <f t="shared" si="7"/>
        <v>246</v>
      </c>
      <c r="Z11" s="61">
        <f t="shared" si="7"/>
        <v>246</v>
      </c>
      <c r="AA11" s="61">
        <f>36*3</f>
        <v>108</v>
      </c>
      <c r="AB11" s="80"/>
      <c r="AC11" s="61">
        <f>452*3</f>
        <v>1356</v>
      </c>
      <c r="AD11" s="61">
        <f>36*3</f>
        <v>108</v>
      </c>
      <c r="AE11" s="61">
        <f t="shared" ref="AE11:AM11" si="8">82*3</f>
        <v>246</v>
      </c>
      <c r="AF11" s="61">
        <f t="shared" si="8"/>
        <v>246</v>
      </c>
      <c r="AG11" s="61">
        <f t="shared" si="8"/>
        <v>246</v>
      </c>
      <c r="AH11" s="61">
        <f t="shared" si="8"/>
        <v>246</v>
      </c>
      <c r="AI11" s="61">
        <f t="shared" si="8"/>
        <v>246</v>
      </c>
      <c r="AJ11" s="61">
        <f t="shared" si="8"/>
        <v>246</v>
      </c>
      <c r="AK11" s="61">
        <f t="shared" si="8"/>
        <v>246</v>
      </c>
      <c r="AL11" s="61">
        <f t="shared" si="8"/>
        <v>246</v>
      </c>
      <c r="AM11" s="61">
        <f t="shared" si="8"/>
        <v>246</v>
      </c>
      <c r="AN11" s="61">
        <f>57*3</f>
        <v>171</v>
      </c>
      <c r="AO11" s="83"/>
      <c r="AP11" s="83">
        <f>134*3</f>
        <v>402</v>
      </c>
      <c r="AQ11" s="83">
        <f>72*3</f>
        <v>216</v>
      </c>
      <c r="AR11" s="83">
        <f t="shared" ref="AR11:AS11" si="9">72*3</f>
        <v>216</v>
      </c>
      <c r="AS11" s="83">
        <f t="shared" si="9"/>
        <v>216</v>
      </c>
      <c r="AT11" s="83"/>
      <c r="AU11" s="83">
        <f>134*3</f>
        <v>402</v>
      </c>
      <c r="AV11" s="83">
        <f>72*3</f>
        <v>216</v>
      </c>
      <c r="AW11" s="83">
        <f>112*3</f>
        <v>336</v>
      </c>
      <c r="AX11" s="83"/>
      <c r="AY11" s="83">
        <f>76*3</f>
        <v>228</v>
      </c>
      <c r="AZ11" s="83">
        <f>76*3</f>
        <v>228</v>
      </c>
      <c r="BA11" s="83">
        <f>102*3</f>
        <v>306</v>
      </c>
      <c r="BB11" s="83"/>
      <c r="BC11" s="83">
        <f>140*3</f>
        <v>420</v>
      </c>
      <c r="BD11" s="83">
        <f>92*3</f>
        <v>276</v>
      </c>
      <c r="BE11" s="83">
        <f>72*3</f>
        <v>216</v>
      </c>
      <c r="BF11" s="83">
        <f>162*3</f>
        <v>486</v>
      </c>
      <c r="BG11" s="83"/>
      <c r="BH11" s="83">
        <f>118*3</f>
        <v>354</v>
      </c>
      <c r="BI11" s="83"/>
      <c r="BJ11" s="83"/>
      <c r="BK11" s="247">
        <f t="shared" si="6"/>
        <v>14199</v>
      </c>
    </row>
    <row r="12" spans="1:63" s="79" customFormat="1" ht="15" customHeight="1">
      <c r="A12" s="80">
        <v>8</v>
      </c>
      <c r="B12" s="78" t="s">
        <v>165</v>
      </c>
      <c r="C12" s="61" t="s">
        <v>86</v>
      </c>
      <c r="D12" s="61"/>
      <c r="E12" s="61"/>
      <c r="F12" s="61"/>
      <c r="G12" s="61"/>
      <c r="H12" s="61"/>
      <c r="I12" s="61"/>
      <c r="J12" s="61"/>
      <c r="K12" s="61"/>
      <c r="L12" s="61"/>
      <c r="M12" s="61"/>
      <c r="N12" s="61"/>
      <c r="O12" s="61"/>
      <c r="P12" s="61"/>
      <c r="Q12" s="61"/>
      <c r="R12" s="61"/>
      <c r="S12" s="61"/>
      <c r="T12" s="61"/>
      <c r="U12" s="61"/>
      <c r="V12" s="61"/>
      <c r="W12" s="61"/>
      <c r="X12" s="61"/>
      <c r="Y12" s="61"/>
      <c r="Z12" s="61"/>
      <c r="AA12" s="80"/>
      <c r="AB12" s="80"/>
      <c r="AC12" s="61"/>
      <c r="AD12" s="80"/>
      <c r="AE12" s="61"/>
      <c r="AF12" s="61"/>
      <c r="AG12" s="61"/>
      <c r="AH12" s="61"/>
      <c r="AI12" s="61"/>
      <c r="AJ12" s="61"/>
      <c r="AK12" s="61"/>
      <c r="AL12" s="61"/>
      <c r="AM12" s="61"/>
      <c r="AN12" s="83"/>
      <c r="AO12" s="83"/>
      <c r="AP12" s="83"/>
      <c r="AQ12" s="83"/>
      <c r="AR12" s="83"/>
      <c r="AS12" s="83"/>
      <c r="AT12" s="83"/>
      <c r="AU12" s="83"/>
      <c r="AV12" s="83"/>
      <c r="AW12" s="83"/>
      <c r="AX12" s="83"/>
      <c r="AY12" s="83"/>
      <c r="AZ12" s="83"/>
      <c r="BA12" s="83"/>
      <c r="BB12" s="83"/>
      <c r="BC12" s="83"/>
      <c r="BD12" s="83"/>
      <c r="BE12" s="83"/>
      <c r="BF12" s="83"/>
      <c r="BG12" s="83"/>
      <c r="BH12" s="83"/>
      <c r="BI12" s="83"/>
      <c r="BJ12" s="83"/>
      <c r="BK12" s="247">
        <f t="shared" si="6"/>
        <v>0</v>
      </c>
    </row>
    <row r="13" spans="1:63" s="84" customFormat="1" ht="15" customHeight="1">
      <c r="A13" s="83">
        <v>9</v>
      </c>
      <c r="B13" s="78" t="s">
        <v>91</v>
      </c>
      <c r="C13" s="61" t="s">
        <v>86</v>
      </c>
      <c r="D13" s="61"/>
      <c r="E13" s="61"/>
      <c r="F13" s="61"/>
      <c r="G13" s="61">
        <v>72</v>
      </c>
      <c r="H13" s="61">
        <v>20</v>
      </c>
      <c r="I13" s="61"/>
      <c r="J13" s="61">
        <v>44</v>
      </c>
      <c r="K13" s="61">
        <v>80</v>
      </c>
      <c r="L13" s="61"/>
      <c r="M13" s="61"/>
      <c r="N13" s="61"/>
      <c r="O13" s="61"/>
      <c r="P13" s="61"/>
      <c r="Q13" s="61"/>
      <c r="R13" s="61"/>
      <c r="S13" s="61"/>
      <c r="T13" s="61"/>
      <c r="U13" s="61"/>
      <c r="V13" s="61"/>
      <c r="W13" s="61"/>
      <c r="X13" s="61"/>
      <c r="Y13" s="61"/>
      <c r="Z13" s="61"/>
      <c r="AA13" s="61"/>
      <c r="AB13" s="83"/>
      <c r="AC13" s="61">
        <v>1118</v>
      </c>
      <c r="AD13" s="61">
        <v>80</v>
      </c>
      <c r="AE13" s="61">
        <v>418</v>
      </c>
      <c r="AF13" s="61">
        <v>418</v>
      </c>
      <c r="AG13" s="61">
        <v>418</v>
      </c>
      <c r="AH13" s="61">
        <v>418</v>
      </c>
      <c r="AI13" s="61">
        <v>418</v>
      </c>
      <c r="AJ13" s="61">
        <v>418</v>
      </c>
      <c r="AK13" s="61">
        <v>418</v>
      </c>
      <c r="AL13" s="61">
        <v>418</v>
      </c>
      <c r="AM13" s="61">
        <v>418</v>
      </c>
      <c r="AN13" s="61">
        <v>76</v>
      </c>
      <c r="AO13" s="83"/>
      <c r="AP13" s="61"/>
      <c r="AQ13" s="61"/>
      <c r="AR13" s="61"/>
      <c r="AS13" s="61"/>
      <c r="AT13" s="83"/>
      <c r="AU13" s="61">
        <v>420</v>
      </c>
      <c r="AV13" s="61">
        <v>320</v>
      </c>
      <c r="AW13" s="61">
        <v>640</v>
      </c>
      <c r="AX13" s="83"/>
      <c r="AY13" s="61">
        <v>360</v>
      </c>
      <c r="AZ13" s="61">
        <v>360</v>
      </c>
      <c r="BA13" s="61">
        <v>440</v>
      </c>
      <c r="BB13" s="83"/>
      <c r="BC13" s="61">
        <v>1056</v>
      </c>
      <c r="BD13" s="61">
        <v>528</v>
      </c>
      <c r="BE13" s="61">
        <v>243</v>
      </c>
      <c r="BF13" s="61">
        <v>648</v>
      </c>
      <c r="BG13" s="83"/>
      <c r="BH13" s="61">
        <v>840</v>
      </c>
      <c r="BI13" s="83"/>
      <c r="BJ13" s="83">
        <v>60</v>
      </c>
      <c r="BK13" s="247">
        <f t="shared" si="6"/>
        <v>11167</v>
      </c>
    </row>
    <row r="14" spans="1:63" s="84" customFormat="1" ht="15" customHeight="1">
      <c r="A14" s="83">
        <v>10</v>
      </c>
      <c r="B14" s="78" t="s">
        <v>166</v>
      </c>
      <c r="C14" s="61" t="s">
        <v>86</v>
      </c>
      <c r="D14" s="61"/>
      <c r="E14" s="61">
        <v>50</v>
      </c>
      <c r="F14" s="61"/>
      <c r="G14" s="61"/>
      <c r="H14" s="61">
        <v>10</v>
      </c>
      <c r="I14" s="61">
        <v>20</v>
      </c>
      <c r="J14" s="61">
        <v>10</v>
      </c>
      <c r="K14" s="61">
        <v>10</v>
      </c>
      <c r="L14" s="61">
        <v>20</v>
      </c>
      <c r="M14" s="61">
        <v>15</v>
      </c>
      <c r="N14" s="61">
        <v>20</v>
      </c>
      <c r="O14" s="61">
        <v>20</v>
      </c>
      <c r="P14" s="61">
        <v>30</v>
      </c>
      <c r="Q14" s="61">
        <v>500</v>
      </c>
      <c r="R14" s="61">
        <v>10</v>
      </c>
      <c r="S14" s="61">
        <v>10</v>
      </c>
      <c r="T14" s="61">
        <v>10</v>
      </c>
      <c r="U14" s="61"/>
      <c r="V14" s="61">
        <v>10</v>
      </c>
      <c r="W14" s="61">
        <v>10</v>
      </c>
      <c r="X14" s="61">
        <v>10</v>
      </c>
      <c r="Y14" s="61">
        <v>20</v>
      </c>
      <c r="Z14" s="61">
        <v>10</v>
      </c>
      <c r="AA14" s="83"/>
      <c r="AB14" s="83"/>
      <c r="AC14" s="61">
        <f>4972*0.2</f>
        <v>994.40000000000009</v>
      </c>
      <c r="AD14" s="83">
        <v>20</v>
      </c>
      <c r="AE14" s="61">
        <v>20</v>
      </c>
      <c r="AF14" s="61">
        <v>20</v>
      </c>
      <c r="AG14" s="61">
        <v>10</v>
      </c>
      <c r="AH14" s="61">
        <v>20</v>
      </c>
      <c r="AI14" s="61">
        <v>20</v>
      </c>
      <c r="AJ14" s="61">
        <v>20</v>
      </c>
      <c r="AK14" s="61">
        <v>10</v>
      </c>
      <c r="AL14" s="61">
        <v>10</v>
      </c>
      <c r="AM14" s="61">
        <v>10</v>
      </c>
      <c r="AN14" s="83"/>
      <c r="AO14" s="83"/>
      <c r="AP14" s="61">
        <v>20</v>
      </c>
      <c r="AQ14" s="83"/>
      <c r="AR14" s="83"/>
      <c r="AS14" s="83"/>
      <c r="AT14" s="83"/>
      <c r="AU14" s="61">
        <v>20</v>
      </c>
      <c r="AV14" s="83">
        <v>20</v>
      </c>
      <c r="AW14" s="83"/>
      <c r="AX14" s="83"/>
      <c r="AY14" s="83">
        <v>20</v>
      </c>
      <c r="AZ14" s="83">
        <v>10</v>
      </c>
      <c r="BA14" s="83">
        <v>20</v>
      </c>
      <c r="BB14" s="83"/>
      <c r="BC14" s="83">
        <f>20+(140*1)</f>
        <v>160</v>
      </c>
      <c r="BD14" s="83">
        <v>50</v>
      </c>
      <c r="BE14" s="83">
        <v>30</v>
      </c>
      <c r="BF14" s="83">
        <f>30+(162)</f>
        <v>192</v>
      </c>
      <c r="BG14" s="83"/>
      <c r="BH14" s="83"/>
      <c r="BI14" s="83"/>
      <c r="BJ14" s="83"/>
      <c r="BK14" s="247">
        <f t="shared" si="6"/>
        <v>2491.4</v>
      </c>
    </row>
    <row r="15" spans="1:63" s="79" customFormat="1" ht="15" customHeight="1">
      <c r="A15" s="80">
        <v>11</v>
      </c>
      <c r="B15" s="78" t="s">
        <v>92</v>
      </c>
      <c r="C15" s="61" t="s">
        <v>86</v>
      </c>
      <c r="D15" s="61"/>
      <c r="E15" s="61"/>
      <c r="F15" s="61"/>
      <c r="G15" s="61"/>
      <c r="H15" s="61"/>
      <c r="I15" s="61"/>
      <c r="J15" s="61"/>
      <c r="K15" s="61"/>
      <c r="L15" s="61"/>
      <c r="M15" s="61"/>
      <c r="N15" s="61"/>
      <c r="O15" s="61"/>
      <c r="P15" s="61"/>
      <c r="Q15" s="61"/>
      <c r="R15" s="61"/>
      <c r="S15" s="61"/>
      <c r="T15" s="61"/>
      <c r="U15" s="61"/>
      <c r="V15" s="61"/>
      <c r="W15" s="61"/>
      <c r="X15" s="61"/>
      <c r="Y15" s="61"/>
      <c r="Z15" s="61"/>
      <c r="AA15" s="80"/>
      <c r="AB15" s="80"/>
      <c r="AC15" s="61"/>
      <c r="AD15" s="80"/>
      <c r="AE15" s="61"/>
      <c r="AF15" s="61"/>
      <c r="AG15" s="61"/>
      <c r="AH15" s="61"/>
      <c r="AI15" s="61"/>
      <c r="AJ15" s="61"/>
      <c r="AK15" s="61"/>
      <c r="AL15" s="61"/>
      <c r="AM15" s="61"/>
      <c r="AN15" s="80"/>
      <c r="AO15" s="80"/>
      <c r="AP15" s="80"/>
      <c r="AQ15" s="80"/>
      <c r="AR15" s="80"/>
      <c r="AS15" s="80"/>
      <c r="AT15" s="80"/>
      <c r="AU15" s="80"/>
      <c r="AV15" s="80"/>
      <c r="AW15" s="80"/>
      <c r="AX15" s="80"/>
      <c r="AY15" s="80"/>
      <c r="AZ15" s="80"/>
      <c r="BA15" s="80"/>
      <c r="BB15" s="80"/>
      <c r="BC15" s="80"/>
      <c r="BD15" s="80"/>
      <c r="BE15" s="80"/>
      <c r="BF15" s="80">
        <f>72+72+18</f>
        <v>162</v>
      </c>
      <c r="BG15" s="80"/>
      <c r="BH15" s="80"/>
      <c r="BI15" s="80"/>
      <c r="BJ15" s="80"/>
      <c r="BK15" s="247">
        <f t="shared" si="6"/>
        <v>162</v>
      </c>
    </row>
    <row r="16" spans="1:63" s="79" customFormat="1" ht="15" customHeight="1">
      <c r="A16" s="80">
        <v>12</v>
      </c>
      <c r="B16" s="78" t="s">
        <v>93</v>
      </c>
      <c r="C16" s="61" t="s">
        <v>86</v>
      </c>
      <c r="D16" s="61"/>
      <c r="E16" s="61"/>
      <c r="F16" s="61"/>
      <c r="G16" s="61"/>
      <c r="H16" s="61"/>
      <c r="I16" s="61"/>
      <c r="J16" s="61"/>
      <c r="K16" s="61"/>
      <c r="L16" s="61"/>
      <c r="M16" s="61"/>
      <c r="N16" s="61">
        <v>32</v>
      </c>
      <c r="O16" s="61">
        <v>32</v>
      </c>
      <c r="P16" s="61">
        <v>150</v>
      </c>
      <c r="Q16" s="61">
        <v>500</v>
      </c>
      <c r="R16" s="61"/>
      <c r="S16" s="61"/>
      <c r="T16" s="61"/>
      <c r="U16" s="61"/>
      <c r="V16" s="61"/>
      <c r="W16" s="61"/>
      <c r="X16" s="61"/>
      <c r="Y16" s="61"/>
      <c r="Z16" s="61"/>
      <c r="AA16" s="83">
        <v>80</v>
      </c>
      <c r="AB16" s="80"/>
      <c r="AC16" s="61">
        <v>4972</v>
      </c>
      <c r="AD16" s="83">
        <v>40</v>
      </c>
      <c r="AE16" s="61"/>
      <c r="AF16" s="61">
        <v>45</v>
      </c>
      <c r="AG16" s="61">
        <v>25</v>
      </c>
      <c r="AH16" s="61">
        <v>45</v>
      </c>
      <c r="AI16" s="61">
        <v>45</v>
      </c>
      <c r="AJ16" s="61"/>
      <c r="AK16" s="61"/>
      <c r="AL16" s="61"/>
      <c r="AM16" s="61"/>
      <c r="AN16" s="80"/>
      <c r="AO16" s="80"/>
      <c r="AP16" s="80"/>
      <c r="AQ16" s="80"/>
      <c r="AR16" s="80"/>
      <c r="AS16" s="80"/>
      <c r="AT16" s="80"/>
      <c r="AU16" s="80"/>
      <c r="AV16" s="80"/>
      <c r="AW16" s="80"/>
      <c r="AX16" s="80"/>
      <c r="AY16" s="80"/>
      <c r="AZ16" s="80">
        <v>250</v>
      </c>
      <c r="BA16" s="80"/>
      <c r="BB16" s="80"/>
      <c r="BC16" s="80">
        <f>1540*0.2</f>
        <v>308</v>
      </c>
      <c r="BD16" s="80"/>
      <c r="BE16" s="80">
        <v>40</v>
      </c>
      <c r="BF16" s="80"/>
      <c r="BG16" s="80"/>
      <c r="BH16" s="80"/>
      <c r="BI16" s="80"/>
      <c r="BJ16" s="80"/>
      <c r="BK16" s="247">
        <f t="shared" si="6"/>
        <v>6564</v>
      </c>
    </row>
    <row r="17" spans="1:63" s="79" customFormat="1" ht="15" customHeight="1">
      <c r="A17" s="80">
        <v>13</v>
      </c>
      <c r="B17" s="78" t="s">
        <v>94</v>
      </c>
      <c r="C17" s="61" t="s">
        <v>86</v>
      </c>
      <c r="D17" s="61"/>
      <c r="E17" s="61"/>
      <c r="F17" s="61"/>
      <c r="G17" s="61"/>
      <c r="H17" s="61"/>
      <c r="I17" s="61"/>
      <c r="J17" s="61"/>
      <c r="K17" s="61"/>
      <c r="L17" s="61"/>
      <c r="M17" s="61"/>
      <c r="N17" s="61"/>
      <c r="O17" s="61"/>
      <c r="P17" s="61"/>
      <c r="Q17" s="61"/>
      <c r="R17" s="61"/>
      <c r="S17" s="61"/>
      <c r="T17" s="61"/>
      <c r="U17" s="61"/>
      <c r="V17" s="61"/>
      <c r="W17" s="61"/>
      <c r="X17" s="61"/>
      <c r="Y17" s="61"/>
      <c r="Z17" s="61"/>
      <c r="AA17" s="80"/>
      <c r="AB17" s="80"/>
      <c r="AC17" s="61"/>
      <c r="AD17" s="80"/>
      <c r="AE17" s="61"/>
      <c r="AF17" s="61"/>
      <c r="AG17" s="61"/>
      <c r="AH17" s="61"/>
      <c r="AI17" s="61"/>
      <c r="AJ17" s="61"/>
      <c r="AK17" s="61"/>
      <c r="AL17" s="61"/>
      <c r="AM17" s="61"/>
      <c r="AN17" s="80"/>
      <c r="AO17" s="80"/>
      <c r="AP17" s="80"/>
      <c r="AQ17" s="80"/>
      <c r="AR17" s="80"/>
      <c r="AS17" s="80"/>
      <c r="AT17" s="80"/>
      <c r="AU17" s="80"/>
      <c r="AV17" s="80"/>
      <c r="AW17" s="80"/>
      <c r="AX17" s="80"/>
      <c r="AY17" s="80"/>
      <c r="AZ17" s="80"/>
      <c r="BA17" s="80"/>
      <c r="BB17" s="80"/>
      <c r="BC17" s="80"/>
      <c r="BD17" s="80"/>
      <c r="BE17" s="80"/>
      <c r="BF17" s="80"/>
      <c r="BG17" s="80"/>
      <c r="BH17" s="80"/>
      <c r="BI17" s="80"/>
      <c r="BJ17" s="80"/>
      <c r="BK17" s="247">
        <f t="shared" si="6"/>
        <v>0</v>
      </c>
    </row>
    <row r="18" spans="1:63" s="79" customFormat="1" ht="15" customHeight="1">
      <c r="A18" s="80">
        <v>14</v>
      </c>
      <c r="B18" s="78" t="s">
        <v>145</v>
      </c>
      <c r="C18" s="61" t="s">
        <v>86</v>
      </c>
      <c r="D18" s="61"/>
      <c r="E18" s="61">
        <v>80</v>
      </c>
      <c r="F18" s="61"/>
      <c r="G18" s="61"/>
      <c r="H18" s="61"/>
      <c r="I18" s="61"/>
      <c r="J18" s="61"/>
      <c r="K18" s="61"/>
      <c r="L18" s="61"/>
      <c r="M18" s="61"/>
      <c r="N18" s="61"/>
      <c r="O18" s="61"/>
      <c r="P18" s="61"/>
      <c r="Q18" s="61">
        <v>784</v>
      </c>
      <c r="R18" s="61">
        <v>22</v>
      </c>
      <c r="S18" s="61">
        <v>22</v>
      </c>
      <c r="T18" s="61">
        <v>22</v>
      </c>
      <c r="U18" s="61">
        <v>250</v>
      </c>
      <c r="V18" s="61">
        <f>418*0.5</f>
        <v>209</v>
      </c>
      <c r="W18" s="61">
        <v>209</v>
      </c>
      <c r="X18" s="61">
        <v>22</v>
      </c>
      <c r="Y18" s="61">
        <v>22</v>
      </c>
      <c r="Z18" s="61">
        <v>22</v>
      </c>
      <c r="AA18" s="61">
        <v>80</v>
      </c>
      <c r="AB18" s="80"/>
      <c r="AC18" s="61">
        <v>784</v>
      </c>
      <c r="AD18" s="61">
        <v>80</v>
      </c>
      <c r="AE18" s="61">
        <v>418</v>
      </c>
      <c r="AF18" s="61">
        <v>418</v>
      </c>
      <c r="AG18" s="61">
        <v>418</v>
      </c>
      <c r="AH18" s="61">
        <v>418</v>
      </c>
      <c r="AI18" s="61">
        <v>418</v>
      </c>
      <c r="AJ18" s="61">
        <v>418</v>
      </c>
      <c r="AK18" s="61">
        <v>418</v>
      </c>
      <c r="AL18" s="61">
        <v>418</v>
      </c>
      <c r="AM18" s="61">
        <v>418</v>
      </c>
      <c r="AN18" s="83"/>
      <c r="AO18" s="83"/>
      <c r="AP18" s="83"/>
      <c r="AQ18" s="83">
        <v>320</v>
      </c>
      <c r="AR18" s="83">
        <v>320</v>
      </c>
      <c r="AS18" s="83">
        <v>320</v>
      </c>
      <c r="AT18" s="83"/>
      <c r="AU18" s="83"/>
      <c r="AV18" s="83">
        <v>320</v>
      </c>
      <c r="AW18" s="83"/>
      <c r="AX18" s="83"/>
      <c r="AY18" s="83">
        <f>360*0.2</f>
        <v>72</v>
      </c>
      <c r="AZ18" s="83">
        <v>360</v>
      </c>
      <c r="BA18" s="83">
        <f>440*0.4</f>
        <v>176</v>
      </c>
      <c r="BB18" s="83"/>
      <c r="BC18" s="83"/>
      <c r="BD18" s="83">
        <v>30</v>
      </c>
      <c r="BE18" s="83"/>
      <c r="BF18" s="83">
        <v>34</v>
      </c>
      <c r="BG18" s="83"/>
      <c r="BH18" s="83">
        <f>840*0.05</f>
        <v>42</v>
      </c>
      <c r="BI18" s="83"/>
      <c r="BJ18" s="83"/>
      <c r="BK18" s="247">
        <f t="shared" si="6"/>
        <v>8364</v>
      </c>
    </row>
    <row r="19" spans="1:63" s="84" customFormat="1" ht="15" customHeight="1">
      <c r="A19" s="83">
        <v>15</v>
      </c>
      <c r="B19" s="78" t="s">
        <v>95</v>
      </c>
      <c r="C19" s="61" t="s">
        <v>86</v>
      </c>
      <c r="D19" s="61"/>
      <c r="E19" s="61"/>
      <c r="F19" s="61"/>
      <c r="G19" s="61"/>
      <c r="H19" s="61"/>
      <c r="I19" s="61"/>
      <c r="J19" s="61"/>
      <c r="K19" s="61"/>
      <c r="L19" s="61"/>
      <c r="M19" s="61"/>
      <c r="N19" s="61"/>
      <c r="O19" s="61"/>
      <c r="P19" s="61"/>
      <c r="Q19" s="61"/>
      <c r="R19" s="61"/>
      <c r="S19" s="61"/>
      <c r="T19" s="61"/>
      <c r="U19" s="61"/>
      <c r="V19" s="61"/>
      <c r="W19" s="61"/>
      <c r="X19" s="61"/>
      <c r="Y19" s="61"/>
      <c r="Z19" s="61"/>
      <c r="AA19" s="61"/>
      <c r="AB19" s="83"/>
      <c r="AC19" s="61"/>
      <c r="AD19" s="61"/>
      <c r="AE19" s="61"/>
      <c r="AF19" s="61"/>
      <c r="AG19" s="61"/>
      <c r="AH19" s="61"/>
      <c r="AI19" s="61"/>
      <c r="AJ19" s="61"/>
      <c r="AK19" s="61"/>
      <c r="AL19" s="61"/>
      <c r="AM19" s="61"/>
      <c r="AN19" s="83"/>
      <c r="AO19" s="83"/>
      <c r="AP19" s="83"/>
      <c r="AQ19" s="83"/>
      <c r="AR19" s="83"/>
      <c r="AS19" s="83"/>
      <c r="AT19" s="83"/>
      <c r="AU19" s="83"/>
      <c r="AV19" s="83"/>
      <c r="AW19" s="83">
        <v>640</v>
      </c>
      <c r="AX19" s="83"/>
      <c r="AY19" s="83">
        <v>360</v>
      </c>
      <c r="AZ19" s="83">
        <v>360</v>
      </c>
      <c r="BA19" s="83">
        <v>440</v>
      </c>
      <c r="BB19" s="83"/>
      <c r="BC19" s="83">
        <v>1056</v>
      </c>
      <c r="BD19" s="83">
        <v>528</v>
      </c>
      <c r="BE19" s="83">
        <v>243</v>
      </c>
      <c r="BF19" s="83">
        <f>648</f>
        <v>648</v>
      </c>
      <c r="BG19" s="83"/>
      <c r="BH19" s="83">
        <v>840</v>
      </c>
      <c r="BI19" s="83"/>
      <c r="BJ19" s="83"/>
      <c r="BK19" s="247">
        <f t="shared" si="6"/>
        <v>5115</v>
      </c>
    </row>
    <row r="20" spans="1:63" s="79" customFormat="1" ht="15" customHeight="1">
      <c r="A20" s="80">
        <v>16</v>
      </c>
      <c r="B20" s="78" t="s">
        <v>96</v>
      </c>
      <c r="C20" s="61" t="s">
        <v>86</v>
      </c>
      <c r="D20" s="61"/>
      <c r="E20" s="61"/>
      <c r="F20" s="61"/>
      <c r="G20" s="61"/>
      <c r="H20" s="61"/>
      <c r="I20" s="61"/>
      <c r="J20" s="61"/>
      <c r="K20" s="61"/>
      <c r="L20" s="61"/>
      <c r="M20" s="61"/>
      <c r="N20" s="61"/>
      <c r="O20" s="61"/>
      <c r="P20" s="61"/>
      <c r="Q20" s="61"/>
      <c r="R20" s="61"/>
      <c r="S20" s="61"/>
      <c r="T20" s="61"/>
      <c r="U20" s="61"/>
      <c r="V20" s="61"/>
      <c r="W20" s="61"/>
      <c r="X20" s="61"/>
      <c r="Y20" s="61"/>
      <c r="Z20" s="61"/>
      <c r="AA20" s="80"/>
      <c r="AB20" s="80"/>
      <c r="AC20" s="61"/>
      <c r="AD20" s="80"/>
      <c r="AE20" s="61"/>
      <c r="AF20" s="61"/>
      <c r="AG20" s="61"/>
      <c r="AH20" s="61"/>
      <c r="AI20" s="61"/>
      <c r="AJ20" s="61"/>
      <c r="AK20" s="61"/>
      <c r="AL20" s="61"/>
      <c r="AM20" s="61"/>
      <c r="AN20" s="80"/>
      <c r="AO20" s="80"/>
      <c r="AP20" s="80"/>
      <c r="AQ20" s="80"/>
      <c r="AR20" s="80"/>
      <c r="AS20" s="80"/>
      <c r="AT20" s="80"/>
      <c r="AU20" s="80"/>
      <c r="AV20" s="80"/>
      <c r="AW20" s="80"/>
      <c r="AX20" s="80"/>
      <c r="AY20" s="80"/>
      <c r="AZ20" s="80"/>
      <c r="BA20" s="80"/>
      <c r="BB20" s="80"/>
      <c r="BC20" s="80"/>
      <c r="BD20" s="80"/>
      <c r="BE20" s="80"/>
      <c r="BF20" s="80"/>
      <c r="BG20" s="80"/>
      <c r="BH20" s="80"/>
      <c r="BI20" s="80"/>
      <c r="BJ20" s="80"/>
      <c r="BK20" s="247">
        <f t="shared" si="6"/>
        <v>0</v>
      </c>
    </row>
    <row r="21" spans="1:63" s="79" customFormat="1" ht="15" customHeight="1">
      <c r="A21" s="80">
        <v>17</v>
      </c>
      <c r="B21" s="78" t="s">
        <v>97</v>
      </c>
      <c r="C21" s="61" t="s">
        <v>86</v>
      </c>
      <c r="D21" s="61"/>
      <c r="E21" s="61"/>
      <c r="F21" s="61"/>
      <c r="G21" s="61"/>
      <c r="H21" s="61"/>
      <c r="I21" s="61"/>
      <c r="J21" s="61"/>
      <c r="K21" s="61"/>
      <c r="L21" s="61"/>
      <c r="M21" s="61"/>
      <c r="N21" s="61"/>
      <c r="O21" s="61"/>
      <c r="P21" s="61"/>
      <c r="Q21" s="61"/>
      <c r="R21" s="61"/>
      <c r="S21" s="61"/>
      <c r="T21" s="61"/>
      <c r="U21" s="61"/>
      <c r="V21" s="61"/>
      <c r="W21" s="61"/>
      <c r="X21" s="61"/>
      <c r="Y21" s="61"/>
      <c r="Z21" s="61"/>
      <c r="AA21" s="61"/>
      <c r="AB21" s="80"/>
      <c r="AC21" s="61"/>
      <c r="AD21" s="61"/>
      <c r="AE21" s="61"/>
      <c r="AF21" s="61"/>
      <c r="AG21" s="61"/>
      <c r="AH21" s="61"/>
      <c r="AI21" s="61"/>
      <c r="AJ21" s="61"/>
      <c r="AK21" s="61"/>
      <c r="AL21" s="61"/>
      <c r="AM21" s="61"/>
      <c r="AN21" s="83"/>
      <c r="AO21" s="80"/>
      <c r="AP21" s="80"/>
      <c r="AQ21" s="80"/>
      <c r="AR21" s="80"/>
      <c r="AS21" s="80"/>
      <c r="AT21" s="83"/>
      <c r="AU21" s="80"/>
      <c r="AV21" s="80"/>
      <c r="AW21" s="80">
        <f>112*0.5</f>
        <v>56</v>
      </c>
      <c r="AX21" s="80"/>
      <c r="AY21" s="80">
        <f>76*0.5</f>
        <v>38</v>
      </c>
      <c r="AZ21" s="80">
        <f>76*0.5</f>
        <v>38</v>
      </c>
      <c r="BA21" s="80">
        <f>102*0.5</f>
        <v>51</v>
      </c>
      <c r="BB21" s="80"/>
      <c r="BC21" s="80">
        <f>140*0.5</f>
        <v>70</v>
      </c>
      <c r="BD21" s="80">
        <f>92*0.5</f>
        <v>46</v>
      </c>
      <c r="BE21" s="80">
        <f>(27+27+18)*0.5</f>
        <v>36</v>
      </c>
      <c r="BF21" s="80">
        <f>162*0.5</f>
        <v>81</v>
      </c>
      <c r="BG21" s="80"/>
      <c r="BH21" s="80">
        <f>118*0.5</f>
        <v>59</v>
      </c>
      <c r="BI21" s="80"/>
      <c r="BJ21" s="80"/>
      <c r="BK21" s="247">
        <f t="shared" si="6"/>
        <v>475</v>
      </c>
    </row>
    <row r="22" spans="1:63" s="79" customFormat="1" ht="15" customHeight="1">
      <c r="A22" s="80">
        <v>18</v>
      </c>
      <c r="B22" s="78" t="s">
        <v>98</v>
      </c>
      <c r="C22" s="61" t="s">
        <v>86</v>
      </c>
      <c r="D22" s="61"/>
      <c r="E22" s="61">
        <f>18</f>
        <v>18</v>
      </c>
      <c r="F22" s="61"/>
      <c r="G22" s="61"/>
      <c r="H22" s="61"/>
      <c r="I22" s="61"/>
      <c r="J22" s="61"/>
      <c r="K22" s="61"/>
      <c r="L22" s="61"/>
      <c r="M22" s="61"/>
      <c r="N22" s="61"/>
      <c r="O22" s="61"/>
      <c r="P22" s="61"/>
      <c r="Q22" s="61"/>
      <c r="R22" s="61"/>
      <c r="S22" s="61"/>
      <c r="T22" s="61"/>
      <c r="U22" s="61"/>
      <c r="V22" s="61"/>
      <c r="W22" s="61"/>
      <c r="X22" s="61"/>
      <c r="Y22" s="61"/>
      <c r="Z22" s="61"/>
      <c r="AA22" s="80"/>
      <c r="AB22" s="80"/>
      <c r="AC22" s="61"/>
      <c r="AD22" s="80"/>
      <c r="AE22" s="61"/>
      <c r="AF22" s="61"/>
      <c r="AG22" s="61"/>
      <c r="AH22" s="61"/>
      <c r="AI22" s="61"/>
      <c r="AJ22" s="61"/>
      <c r="AK22" s="61"/>
      <c r="AL22" s="61"/>
      <c r="AM22" s="61"/>
      <c r="AN22" s="80"/>
      <c r="AO22" s="80"/>
      <c r="AP22" s="80"/>
      <c r="AQ22" s="80"/>
      <c r="AR22" s="80"/>
      <c r="AS22" s="80"/>
      <c r="AT22" s="80"/>
      <c r="AU22" s="80"/>
      <c r="AV22" s="80"/>
      <c r="AW22" s="80"/>
      <c r="AX22" s="80"/>
      <c r="AY22" s="80"/>
      <c r="AZ22" s="80"/>
      <c r="BA22" s="80"/>
      <c r="BB22" s="80"/>
      <c r="BC22" s="80"/>
      <c r="BD22" s="80"/>
      <c r="BE22" s="80"/>
      <c r="BF22" s="80"/>
      <c r="BG22" s="80"/>
      <c r="BH22" s="80"/>
      <c r="BI22" s="80"/>
      <c r="BJ22" s="80"/>
      <c r="BK22" s="247">
        <f t="shared" si="6"/>
        <v>18</v>
      </c>
    </row>
    <row r="23" spans="1:63" s="79" customFormat="1" ht="15" customHeight="1">
      <c r="A23" s="80">
        <v>19</v>
      </c>
      <c r="B23" s="78" t="s">
        <v>99</v>
      </c>
      <c r="C23" s="61" t="s">
        <v>39</v>
      </c>
      <c r="D23" s="61"/>
      <c r="E23" s="61"/>
      <c r="F23" s="61"/>
      <c r="G23" s="61"/>
      <c r="H23" s="61"/>
      <c r="I23" s="61"/>
      <c r="J23" s="61"/>
      <c r="K23" s="61"/>
      <c r="L23" s="61"/>
      <c r="M23" s="61"/>
      <c r="N23" s="61"/>
      <c r="O23" s="61"/>
      <c r="P23" s="61"/>
      <c r="Q23" s="61"/>
      <c r="R23" s="61"/>
      <c r="S23" s="61"/>
      <c r="T23" s="61"/>
      <c r="U23" s="61"/>
      <c r="V23" s="61"/>
      <c r="W23" s="61"/>
      <c r="X23" s="61"/>
      <c r="Y23" s="61"/>
      <c r="Z23" s="61"/>
      <c r="AA23" s="80"/>
      <c r="AB23" s="80"/>
      <c r="AC23" s="61"/>
      <c r="AD23" s="80"/>
      <c r="AE23" s="61"/>
      <c r="AF23" s="61"/>
      <c r="AG23" s="61"/>
      <c r="AH23" s="61"/>
      <c r="AI23" s="61"/>
      <c r="AJ23" s="61"/>
      <c r="AK23" s="61"/>
      <c r="AL23" s="61"/>
      <c r="AM23" s="61"/>
      <c r="AN23" s="80"/>
      <c r="AO23" s="80"/>
      <c r="AP23" s="80"/>
      <c r="AQ23" s="80"/>
      <c r="AR23" s="80"/>
      <c r="AS23" s="80"/>
      <c r="AT23" s="80"/>
      <c r="AU23" s="80"/>
      <c r="AV23" s="80"/>
      <c r="AW23" s="80"/>
      <c r="AX23" s="80"/>
      <c r="AY23" s="80"/>
      <c r="AZ23" s="80"/>
      <c r="BA23" s="80"/>
      <c r="BB23" s="80"/>
      <c r="BC23" s="80"/>
      <c r="BD23" s="80"/>
      <c r="BE23" s="80"/>
      <c r="BF23" s="80"/>
      <c r="BG23" s="80"/>
      <c r="BH23" s="80"/>
      <c r="BI23" s="80"/>
      <c r="BJ23" s="80"/>
      <c r="BK23" s="247">
        <f t="shared" si="6"/>
        <v>0</v>
      </c>
    </row>
    <row r="24" spans="1:63" s="79" customFormat="1" ht="15" customHeight="1">
      <c r="A24" s="80">
        <v>20</v>
      </c>
      <c r="B24" s="78" t="s">
        <v>100</v>
      </c>
      <c r="C24" s="61" t="s">
        <v>39</v>
      </c>
      <c r="D24" s="61"/>
      <c r="E24" s="61"/>
      <c r="F24" s="61"/>
      <c r="G24" s="61"/>
      <c r="H24" s="61"/>
      <c r="I24" s="61"/>
      <c r="J24" s="61"/>
      <c r="K24" s="61"/>
      <c r="L24" s="61"/>
      <c r="M24" s="61"/>
      <c r="N24" s="61"/>
      <c r="O24" s="61"/>
      <c r="P24" s="61"/>
      <c r="Q24" s="61"/>
      <c r="R24" s="61"/>
      <c r="S24" s="61"/>
      <c r="T24" s="61"/>
      <c r="U24" s="61"/>
      <c r="V24" s="61"/>
      <c r="W24" s="61"/>
      <c r="X24" s="61"/>
      <c r="Y24" s="61"/>
      <c r="Z24" s="61"/>
      <c r="AA24" s="80"/>
      <c r="AB24" s="80"/>
      <c r="AC24" s="61"/>
      <c r="AD24" s="80"/>
      <c r="AE24" s="61"/>
      <c r="AF24" s="61"/>
      <c r="AG24" s="61"/>
      <c r="AH24" s="61"/>
      <c r="AI24" s="61"/>
      <c r="AJ24" s="61"/>
      <c r="AK24" s="61"/>
      <c r="AL24" s="61"/>
      <c r="AM24" s="61"/>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247">
        <f t="shared" si="6"/>
        <v>0</v>
      </c>
    </row>
    <row r="25" spans="1:63" s="79" customFormat="1" ht="15" customHeight="1">
      <c r="A25" s="80">
        <v>21</v>
      </c>
      <c r="B25" s="119" t="s">
        <v>101</v>
      </c>
      <c r="C25" s="61" t="s">
        <v>86</v>
      </c>
      <c r="D25" s="61"/>
      <c r="E25" s="61"/>
      <c r="F25" s="61">
        <f>2*28</f>
        <v>56</v>
      </c>
      <c r="G25" s="61"/>
      <c r="H25" s="61"/>
      <c r="I25" s="61">
        <v>28</v>
      </c>
      <c r="J25" s="61">
        <v>28</v>
      </c>
      <c r="K25" s="61">
        <v>28</v>
      </c>
      <c r="L25" s="61"/>
      <c r="M25" s="61">
        <v>28</v>
      </c>
      <c r="N25" s="61">
        <v>28</v>
      </c>
      <c r="O25" s="61">
        <v>28</v>
      </c>
      <c r="P25" s="61">
        <f>3*28</f>
        <v>84</v>
      </c>
      <c r="Q25" s="61"/>
      <c r="R25" s="61">
        <v>28</v>
      </c>
      <c r="S25" s="61">
        <v>28</v>
      </c>
      <c r="T25" s="61">
        <v>28</v>
      </c>
      <c r="U25" s="61">
        <v>28</v>
      </c>
      <c r="V25" s="61">
        <v>28</v>
      </c>
      <c r="W25" s="61">
        <v>28</v>
      </c>
      <c r="X25" s="61">
        <v>28</v>
      </c>
      <c r="Y25" s="61">
        <v>28</v>
      </c>
      <c r="Z25" s="61">
        <v>28</v>
      </c>
      <c r="AA25" s="61">
        <v>28</v>
      </c>
      <c r="AB25" s="80"/>
      <c r="AC25" s="61"/>
      <c r="AD25" s="61">
        <v>28</v>
      </c>
      <c r="AE25" s="61">
        <v>28</v>
      </c>
      <c r="AF25" s="61">
        <v>28</v>
      </c>
      <c r="AG25" s="61">
        <v>28</v>
      </c>
      <c r="AH25" s="61">
        <v>28</v>
      </c>
      <c r="AI25" s="61">
        <v>28</v>
      </c>
      <c r="AJ25" s="61">
        <v>28</v>
      </c>
      <c r="AK25" s="61">
        <v>28</v>
      </c>
      <c r="AL25" s="61">
        <v>28</v>
      </c>
      <c r="AM25" s="61">
        <v>28</v>
      </c>
      <c r="AN25" s="80">
        <f>28*3</f>
        <v>84</v>
      </c>
      <c r="AO25" s="80"/>
      <c r="AP25" s="80"/>
      <c r="AQ25" s="80"/>
      <c r="AR25" s="80"/>
      <c r="AS25" s="80"/>
      <c r="AT25" s="80"/>
      <c r="AU25" s="80"/>
      <c r="AV25" s="80"/>
      <c r="AW25" s="80">
        <v>28</v>
      </c>
      <c r="AX25" s="80"/>
      <c r="AY25" s="80">
        <v>28</v>
      </c>
      <c r="AZ25" s="80">
        <v>28</v>
      </c>
      <c r="BA25" s="80"/>
      <c r="BB25" s="80"/>
      <c r="BC25" s="80">
        <v>28</v>
      </c>
      <c r="BD25" s="83">
        <v>28</v>
      </c>
      <c r="BE25" s="83">
        <v>28</v>
      </c>
      <c r="BF25" s="80"/>
      <c r="BG25" s="80"/>
      <c r="BH25" s="80"/>
      <c r="BI25" s="80"/>
      <c r="BJ25" s="80"/>
      <c r="BK25" s="247">
        <f t="shared" si="6"/>
        <v>1120</v>
      </c>
    </row>
    <row r="26" spans="1:63" s="79" customFormat="1" ht="15" customHeight="1">
      <c r="A26" s="80">
        <v>22</v>
      </c>
      <c r="B26" s="119" t="s">
        <v>102</v>
      </c>
      <c r="C26" s="61" t="s">
        <v>86</v>
      </c>
      <c r="D26" s="61"/>
      <c r="E26" s="61"/>
      <c r="F26" s="61">
        <f>16*4</f>
        <v>64</v>
      </c>
      <c r="G26" s="61"/>
      <c r="H26" s="61"/>
      <c r="I26" s="61">
        <v>48</v>
      </c>
      <c r="J26" s="61"/>
      <c r="K26" s="61"/>
      <c r="L26" s="61"/>
      <c r="M26" s="61">
        <v>16</v>
      </c>
      <c r="N26" s="61">
        <v>16</v>
      </c>
      <c r="O26" s="61">
        <v>16</v>
      </c>
      <c r="P26" s="61">
        <f>16*7</f>
        <v>112</v>
      </c>
      <c r="Q26" s="61">
        <f>17*4</f>
        <v>68</v>
      </c>
      <c r="R26" s="61">
        <v>48</v>
      </c>
      <c r="S26" s="61">
        <v>48</v>
      </c>
      <c r="T26" s="61">
        <v>48</v>
      </c>
      <c r="U26" s="61">
        <v>48</v>
      </c>
      <c r="V26" s="61">
        <v>48</v>
      </c>
      <c r="W26" s="61">
        <v>48</v>
      </c>
      <c r="X26" s="61">
        <v>48</v>
      </c>
      <c r="Y26" s="61">
        <v>48</v>
      </c>
      <c r="Z26" s="61">
        <v>48</v>
      </c>
      <c r="AA26" s="61">
        <v>32</v>
      </c>
      <c r="AB26" s="80"/>
      <c r="AC26" s="61">
        <f>17*4</f>
        <v>68</v>
      </c>
      <c r="AD26" s="61"/>
      <c r="AE26" s="61">
        <v>48</v>
      </c>
      <c r="AF26" s="61">
        <v>48</v>
      </c>
      <c r="AG26" s="61">
        <v>48</v>
      </c>
      <c r="AH26" s="61">
        <v>48</v>
      </c>
      <c r="AI26" s="61">
        <v>48</v>
      </c>
      <c r="AJ26" s="61">
        <v>48</v>
      </c>
      <c r="AK26" s="61">
        <v>48</v>
      </c>
      <c r="AL26" s="61">
        <v>48</v>
      </c>
      <c r="AM26" s="61">
        <v>48</v>
      </c>
      <c r="AN26" s="80"/>
      <c r="AO26" s="83"/>
      <c r="AP26" s="83"/>
      <c r="AQ26" s="83"/>
      <c r="AR26" s="83"/>
      <c r="AS26" s="83"/>
      <c r="AT26" s="83"/>
      <c r="AU26" s="83"/>
      <c r="AV26" s="83"/>
      <c r="AW26" s="83">
        <v>116</v>
      </c>
      <c r="AX26" s="83"/>
      <c r="AY26" s="83">
        <f>48+8</f>
        <v>56</v>
      </c>
      <c r="AZ26" s="83">
        <f>48+8</f>
        <v>56</v>
      </c>
      <c r="BA26" s="83"/>
      <c r="BB26" s="83"/>
      <c r="BC26" s="83">
        <f>7*20</f>
        <v>140</v>
      </c>
      <c r="BD26" s="83">
        <f>48+8</f>
        <v>56</v>
      </c>
      <c r="BE26" s="83"/>
      <c r="BF26" s="83"/>
      <c r="BG26" s="83"/>
      <c r="BH26" s="83">
        <f>120+16</f>
        <v>136</v>
      </c>
      <c r="BI26" s="83"/>
      <c r="BJ26" s="83"/>
      <c r="BK26" s="247">
        <f t="shared" si="6"/>
        <v>1864</v>
      </c>
    </row>
    <row r="27" spans="1:63" s="79" customFormat="1" ht="15" customHeight="1">
      <c r="A27" s="80">
        <v>23</v>
      </c>
      <c r="B27" s="84" t="s">
        <v>103</v>
      </c>
      <c r="C27" s="61" t="s">
        <v>86</v>
      </c>
      <c r="D27" s="61"/>
      <c r="E27" s="61"/>
      <c r="F27" s="61"/>
      <c r="G27" s="61"/>
      <c r="H27" s="61"/>
      <c r="I27" s="61"/>
      <c r="J27" s="61"/>
      <c r="K27" s="61"/>
      <c r="L27" s="61"/>
      <c r="M27" s="61"/>
      <c r="N27" s="61"/>
      <c r="O27" s="61"/>
      <c r="P27" s="61"/>
      <c r="Q27" s="61"/>
      <c r="R27" s="61"/>
      <c r="S27" s="61"/>
      <c r="T27" s="61"/>
      <c r="U27" s="61"/>
      <c r="V27" s="61"/>
      <c r="W27" s="61"/>
      <c r="X27" s="61"/>
      <c r="Y27" s="61"/>
      <c r="Z27" s="61"/>
      <c r="AA27" s="80"/>
      <c r="AB27" s="80"/>
      <c r="AC27" s="61"/>
      <c r="AD27" s="80"/>
      <c r="AE27" s="61"/>
      <c r="AF27" s="61"/>
      <c r="AG27" s="61"/>
      <c r="AH27" s="61"/>
      <c r="AI27" s="61"/>
      <c r="AJ27" s="61"/>
      <c r="AK27" s="61"/>
      <c r="AL27" s="61"/>
      <c r="AM27" s="61"/>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247">
        <f t="shared" si="6"/>
        <v>0</v>
      </c>
    </row>
    <row r="28" spans="1:63" s="79" customFormat="1" ht="15" customHeight="1">
      <c r="A28" s="80">
        <v>24</v>
      </c>
      <c r="B28" s="84" t="s">
        <v>104</v>
      </c>
      <c r="C28" s="61" t="s">
        <v>86</v>
      </c>
      <c r="D28" s="61"/>
      <c r="E28" s="61"/>
      <c r="F28" s="61"/>
      <c r="G28" s="61"/>
      <c r="H28" s="61"/>
      <c r="I28" s="61"/>
      <c r="J28" s="61"/>
      <c r="K28" s="61"/>
      <c r="L28" s="61"/>
      <c r="M28" s="61"/>
      <c r="N28" s="61"/>
      <c r="O28" s="61"/>
      <c r="P28" s="61"/>
      <c r="Q28" s="61"/>
      <c r="R28" s="61"/>
      <c r="S28" s="61"/>
      <c r="T28" s="61"/>
      <c r="U28" s="61"/>
      <c r="V28" s="61"/>
      <c r="W28" s="61"/>
      <c r="X28" s="61"/>
      <c r="Y28" s="61"/>
      <c r="Z28" s="61"/>
      <c r="AA28" s="80"/>
      <c r="AB28" s="80"/>
      <c r="AC28" s="61"/>
      <c r="AD28" s="80"/>
      <c r="AE28" s="61"/>
      <c r="AF28" s="61"/>
      <c r="AG28" s="61"/>
      <c r="AH28" s="61"/>
      <c r="AI28" s="61"/>
      <c r="AJ28" s="61"/>
      <c r="AK28" s="61"/>
      <c r="AL28" s="61"/>
      <c r="AM28" s="61"/>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247">
        <f t="shared" si="6"/>
        <v>0</v>
      </c>
    </row>
    <row r="29" spans="1:63" s="79" customFormat="1" ht="15" customHeight="1">
      <c r="A29" s="80">
        <v>25</v>
      </c>
      <c r="B29" s="84" t="s">
        <v>105</v>
      </c>
      <c r="C29" s="61" t="s">
        <v>86</v>
      </c>
      <c r="D29" s="61"/>
      <c r="E29" s="61"/>
      <c r="F29" s="61"/>
      <c r="G29" s="61"/>
      <c r="H29" s="61"/>
      <c r="I29" s="61"/>
      <c r="J29" s="61"/>
      <c r="K29" s="61"/>
      <c r="L29" s="61"/>
      <c r="M29" s="61"/>
      <c r="N29" s="61"/>
      <c r="O29" s="61"/>
      <c r="P29" s="61"/>
      <c r="Q29" s="61"/>
      <c r="R29" s="61"/>
      <c r="S29" s="61"/>
      <c r="T29" s="61"/>
      <c r="U29" s="61"/>
      <c r="V29" s="61"/>
      <c r="W29" s="61"/>
      <c r="X29" s="61"/>
      <c r="Y29" s="61"/>
      <c r="Z29" s="61"/>
      <c r="AA29" s="80"/>
      <c r="AB29" s="80"/>
      <c r="AC29" s="61"/>
      <c r="AD29" s="80"/>
      <c r="AE29" s="61"/>
      <c r="AF29" s="61"/>
      <c r="AG29" s="61"/>
      <c r="AH29" s="61"/>
      <c r="AI29" s="61"/>
      <c r="AJ29" s="61"/>
      <c r="AK29" s="61"/>
      <c r="AL29" s="61"/>
      <c r="AM29" s="61"/>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247">
        <f t="shared" si="6"/>
        <v>0</v>
      </c>
    </row>
    <row r="30" spans="1:63" s="79" customFormat="1" ht="15" customHeight="1">
      <c r="A30" s="80">
        <v>26</v>
      </c>
      <c r="B30" s="84" t="s">
        <v>106</v>
      </c>
      <c r="C30" s="61" t="s">
        <v>86</v>
      </c>
      <c r="D30" s="61"/>
      <c r="E30" s="61"/>
      <c r="F30" s="61"/>
      <c r="G30" s="61"/>
      <c r="H30" s="61"/>
      <c r="I30" s="61"/>
      <c r="J30" s="61"/>
      <c r="K30" s="61"/>
      <c r="L30" s="61"/>
      <c r="M30" s="61"/>
      <c r="N30" s="61"/>
      <c r="O30" s="61"/>
      <c r="P30" s="61"/>
      <c r="Q30" s="61"/>
      <c r="R30" s="61"/>
      <c r="S30" s="61"/>
      <c r="T30" s="61"/>
      <c r="U30" s="61"/>
      <c r="V30" s="61"/>
      <c r="W30" s="61"/>
      <c r="X30" s="61"/>
      <c r="Y30" s="61"/>
      <c r="Z30" s="61"/>
      <c r="AA30" s="80"/>
      <c r="AB30" s="80"/>
      <c r="AC30" s="61"/>
      <c r="AD30" s="80"/>
      <c r="AE30" s="61"/>
      <c r="AF30" s="61"/>
      <c r="AG30" s="61"/>
      <c r="AH30" s="61"/>
      <c r="AI30" s="61"/>
      <c r="AJ30" s="61"/>
      <c r="AK30" s="61"/>
      <c r="AL30" s="61"/>
      <c r="AM30" s="61"/>
      <c r="AN30" s="80"/>
      <c r="AO30" s="80"/>
      <c r="AP30" s="80"/>
      <c r="AQ30" s="80"/>
      <c r="AR30" s="80"/>
      <c r="AS30" s="80"/>
      <c r="AT30" s="80"/>
      <c r="AU30" s="80"/>
      <c r="AV30" s="80"/>
      <c r="AW30" s="80"/>
      <c r="AX30" s="80"/>
      <c r="AY30" s="80"/>
      <c r="AZ30" s="80"/>
      <c r="BA30" s="80"/>
      <c r="BB30" s="80"/>
      <c r="BC30" s="80"/>
      <c r="BD30" s="80"/>
      <c r="BE30" s="80"/>
      <c r="BF30" s="80"/>
      <c r="BG30" s="80"/>
      <c r="BH30" s="80"/>
      <c r="BI30" s="80"/>
      <c r="BJ30" s="80"/>
      <c r="BK30" s="247">
        <f t="shared" si="6"/>
        <v>0</v>
      </c>
    </row>
    <row r="31" spans="1:63" s="79" customFormat="1" ht="15" customHeight="1">
      <c r="A31" s="81">
        <v>27</v>
      </c>
      <c r="B31" s="82" t="s">
        <v>110</v>
      </c>
      <c r="C31" s="61" t="s">
        <v>86</v>
      </c>
      <c r="D31" s="61"/>
      <c r="E31" s="61"/>
      <c r="F31" s="61"/>
      <c r="G31" s="61"/>
      <c r="H31" s="61"/>
      <c r="I31" s="61"/>
      <c r="J31" s="61"/>
      <c r="K31" s="61"/>
      <c r="L31" s="61"/>
      <c r="M31" s="61"/>
      <c r="N31" s="61"/>
      <c r="O31" s="61"/>
      <c r="P31" s="61"/>
      <c r="Q31" s="61"/>
      <c r="R31" s="61"/>
      <c r="S31" s="61"/>
      <c r="T31" s="61"/>
      <c r="U31" s="61"/>
      <c r="V31" s="61"/>
      <c r="W31" s="61"/>
      <c r="X31" s="61"/>
      <c r="Y31" s="61"/>
      <c r="Z31" s="61"/>
      <c r="AA31" s="80"/>
      <c r="AB31" s="80"/>
      <c r="AC31" s="61"/>
      <c r="AD31" s="80"/>
      <c r="AE31" s="61"/>
      <c r="AF31" s="61"/>
      <c r="AG31" s="61"/>
      <c r="AH31" s="61"/>
      <c r="AI31" s="61"/>
      <c r="AJ31" s="61"/>
      <c r="AK31" s="61"/>
      <c r="AL31" s="61"/>
      <c r="AM31" s="61"/>
      <c r="AN31" s="80"/>
      <c r="AO31" s="80"/>
      <c r="AP31" s="80"/>
      <c r="AQ31" s="80"/>
      <c r="AR31" s="80"/>
      <c r="AS31" s="80"/>
      <c r="AT31" s="80"/>
      <c r="AU31" s="80"/>
      <c r="AV31" s="80"/>
      <c r="AW31" s="80"/>
      <c r="AX31" s="80"/>
      <c r="AY31" s="80"/>
      <c r="AZ31" s="80"/>
      <c r="BA31" s="80"/>
      <c r="BB31" s="80"/>
      <c r="BC31" s="80"/>
      <c r="BD31" s="80"/>
      <c r="BE31" s="80"/>
      <c r="BF31" s="80"/>
      <c r="BG31" s="80"/>
      <c r="BH31" s="80"/>
      <c r="BI31" s="80"/>
      <c r="BJ31" s="80"/>
      <c r="BK31" s="247">
        <f t="shared" si="6"/>
        <v>0</v>
      </c>
    </row>
    <row r="32" spans="1:63" s="79" customFormat="1">
      <c r="A32" s="83">
        <v>28</v>
      </c>
      <c r="B32" s="84" t="s">
        <v>107</v>
      </c>
      <c r="C32" s="61" t="s">
        <v>86</v>
      </c>
      <c r="D32" s="61"/>
      <c r="E32" s="61">
        <v>42</v>
      </c>
      <c r="F32" s="61"/>
      <c r="G32" s="61"/>
      <c r="H32" s="61"/>
      <c r="I32" s="61"/>
      <c r="J32" s="61"/>
      <c r="K32" s="61"/>
      <c r="L32" s="61"/>
      <c r="M32" s="61"/>
      <c r="N32" s="61"/>
      <c r="O32" s="61"/>
      <c r="P32" s="61"/>
      <c r="Q32" s="61"/>
      <c r="R32" s="61"/>
      <c r="S32" s="61"/>
      <c r="T32" s="61"/>
      <c r="U32" s="61"/>
      <c r="V32" s="61"/>
      <c r="W32" s="61"/>
      <c r="X32" s="61"/>
      <c r="Y32" s="61"/>
      <c r="Z32" s="61"/>
      <c r="AA32" s="80"/>
      <c r="AB32" s="80"/>
      <c r="AC32" s="61">
        <f>15*36</f>
        <v>540</v>
      </c>
      <c r="AD32" s="80"/>
      <c r="AE32" s="61"/>
      <c r="AF32" s="61"/>
      <c r="AG32" s="61"/>
      <c r="AH32" s="61"/>
      <c r="AI32" s="61"/>
      <c r="AJ32" s="61"/>
      <c r="AK32" s="61"/>
      <c r="AL32" s="61"/>
      <c r="AM32" s="61"/>
      <c r="AN32" s="80"/>
      <c r="AO32" s="80"/>
      <c r="AP32" s="80"/>
      <c r="AQ32" s="80"/>
      <c r="AR32" s="80"/>
      <c r="AS32" s="80"/>
      <c r="AT32" s="80"/>
      <c r="AU32" s="80"/>
      <c r="AV32" s="80"/>
      <c r="AW32" s="80"/>
      <c r="AX32" s="80"/>
      <c r="AY32" s="80"/>
      <c r="AZ32" s="80"/>
      <c r="BA32" s="80"/>
      <c r="BB32" s="80"/>
      <c r="BC32" s="80"/>
      <c r="BD32" s="80"/>
      <c r="BE32" s="80"/>
      <c r="BF32" s="80">
        <f>36+42</f>
        <v>78</v>
      </c>
      <c r="BG32" s="80"/>
      <c r="BH32" s="80">
        <v>120</v>
      </c>
      <c r="BI32" s="80"/>
      <c r="BJ32" s="80"/>
      <c r="BK32" s="247">
        <f t="shared" si="6"/>
        <v>780</v>
      </c>
    </row>
    <row r="33" spans="1:63" s="79" customFormat="1">
      <c r="A33" s="83">
        <v>29</v>
      </c>
      <c r="B33" s="119" t="s">
        <v>2</v>
      </c>
      <c r="C33" s="61" t="s">
        <v>86</v>
      </c>
      <c r="D33" s="61"/>
      <c r="E33" s="61"/>
      <c r="F33" s="61">
        <f>56*2</f>
        <v>112</v>
      </c>
      <c r="G33" s="61">
        <v>56</v>
      </c>
      <c r="H33" s="61"/>
      <c r="I33" s="61">
        <v>56</v>
      </c>
      <c r="J33" s="61">
        <v>56</v>
      </c>
      <c r="K33" s="61">
        <v>56</v>
      </c>
      <c r="L33" s="61">
        <v>56</v>
      </c>
      <c r="M33" s="61">
        <v>56</v>
      </c>
      <c r="N33" s="61">
        <v>56</v>
      </c>
      <c r="O33" s="61">
        <v>56</v>
      </c>
      <c r="P33" s="61">
        <f>84*2</f>
        <v>168</v>
      </c>
      <c r="Q33" s="61"/>
      <c r="R33" s="61">
        <v>56</v>
      </c>
      <c r="S33" s="61">
        <v>56</v>
      </c>
      <c r="T33" s="61">
        <v>56</v>
      </c>
      <c r="U33" s="61">
        <v>56</v>
      </c>
      <c r="V33" s="61">
        <v>56</v>
      </c>
      <c r="W33" s="61">
        <v>56</v>
      </c>
      <c r="X33" s="61">
        <v>56</v>
      </c>
      <c r="Y33" s="61">
        <v>56</v>
      </c>
      <c r="Z33" s="61">
        <v>56</v>
      </c>
      <c r="AA33" s="61">
        <v>56</v>
      </c>
      <c r="AB33" s="80"/>
      <c r="AC33" s="61"/>
      <c r="AD33" s="61">
        <v>56</v>
      </c>
      <c r="AE33" s="61">
        <v>56</v>
      </c>
      <c r="AF33" s="61">
        <v>56</v>
      </c>
      <c r="AG33" s="61">
        <v>56</v>
      </c>
      <c r="AH33" s="61">
        <v>56</v>
      </c>
      <c r="AI33" s="61">
        <v>56</v>
      </c>
      <c r="AJ33" s="61">
        <v>56</v>
      </c>
      <c r="AK33" s="61">
        <v>56</v>
      </c>
      <c r="AL33" s="61">
        <v>56</v>
      </c>
      <c r="AM33" s="61">
        <v>56</v>
      </c>
      <c r="AN33" s="80">
        <f>84*3</f>
        <v>252</v>
      </c>
      <c r="AO33" s="80"/>
      <c r="AP33" s="80"/>
      <c r="AQ33" s="80">
        <v>56</v>
      </c>
      <c r="AR33" s="80">
        <v>56</v>
      </c>
      <c r="AS33" s="80">
        <v>56</v>
      </c>
      <c r="AT33" s="83"/>
      <c r="AU33" s="80"/>
      <c r="AV33" s="80">
        <v>56</v>
      </c>
      <c r="AW33" s="83">
        <v>56</v>
      </c>
      <c r="AX33" s="80"/>
      <c r="AY33" s="80">
        <v>56</v>
      </c>
      <c r="AZ33" s="80">
        <v>56</v>
      </c>
      <c r="BA33" s="80"/>
      <c r="BB33" s="80"/>
      <c r="BC33" s="80">
        <v>56</v>
      </c>
      <c r="BD33" s="83">
        <v>56</v>
      </c>
      <c r="BE33" s="83">
        <v>56</v>
      </c>
      <c r="BF33" s="80"/>
      <c r="BG33" s="80"/>
      <c r="BH33" s="80"/>
      <c r="BI33" s="80"/>
      <c r="BJ33" s="80"/>
      <c r="BK33" s="247">
        <f t="shared" si="6"/>
        <v>2660</v>
      </c>
    </row>
    <row r="34" spans="1:63" s="79" customFormat="1">
      <c r="A34" s="83">
        <v>30</v>
      </c>
      <c r="B34" s="119" t="s">
        <v>108</v>
      </c>
      <c r="C34" s="61" t="s">
        <v>86</v>
      </c>
      <c r="D34" s="61"/>
      <c r="E34" s="61"/>
      <c r="F34" s="61">
        <f>64*2</f>
        <v>128</v>
      </c>
      <c r="G34" s="61">
        <v>32</v>
      </c>
      <c r="H34" s="61"/>
      <c r="I34" s="61">
        <f>48*2</f>
        <v>96</v>
      </c>
      <c r="J34" s="61"/>
      <c r="K34" s="61"/>
      <c r="L34" s="61">
        <f>48*2</f>
        <v>96</v>
      </c>
      <c r="M34" s="61">
        <v>32</v>
      </c>
      <c r="N34" s="61">
        <v>32</v>
      </c>
      <c r="O34" s="61">
        <v>32</v>
      </c>
      <c r="P34" s="61">
        <f>112*2</f>
        <v>224</v>
      </c>
      <c r="Q34" s="61"/>
      <c r="R34" s="61">
        <f>48*3</f>
        <v>144</v>
      </c>
      <c r="S34" s="61">
        <f t="shared" ref="S34:Z34" si="10">48*3</f>
        <v>144</v>
      </c>
      <c r="T34" s="61">
        <f t="shared" si="10"/>
        <v>144</v>
      </c>
      <c r="U34" s="61">
        <f t="shared" si="10"/>
        <v>144</v>
      </c>
      <c r="V34" s="61">
        <f t="shared" si="10"/>
        <v>144</v>
      </c>
      <c r="W34" s="61">
        <f t="shared" si="10"/>
        <v>144</v>
      </c>
      <c r="X34" s="61">
        <f t="shared" si="10"/>
        <v>144</v>
      </c>
      <c r="Y34" s="61">
        <f t="shared" si="10"/>
        <v>144</v>
      </c>
      <c r="Z34" s="61">
        <f t="shared" si="10"/>
        <v>144</v>
      </c>
      <c r="AA34" s="61">
        <f>32*2</f>
        <v>64</v>
      </c>
      <c r="AB34" s="80"/>
      <c r="AC34" s="61"/>
      <c r="AD34" s="61"/>
      <c r="AE34" s="61">
        <f t="shared" ref="AE34:AM34" si="11">48*3</f>
        <v>144</v>
      </c>
      <c r="AF34" s="61">
        <f t="shared" si="11"/>
        <v>144</v>
      </c>
      <c r="AG34" s="61">
        <f t="shared" si="11"/>
        <v>144</v>
      </c>
      <c r="AH34" s="61">
        <f t="shared" si="11"/>
        <v>144</v>
      </c>
      <c r="AI34" s="61">
        <f t="shared" si="11"/>
        <v>144</v>
      </c>
      <c r="AJ34" s="61">
        <f t="shared" si="11"/>
        <v>144</v>
      </c>
      <c r="AK34" s="61">
        <f t="shared" si="11"/>
        <v>144</v>
      </c>
      <c r="AL34" s="61">
        <f t="shared" si="11"/>
        <v>144</v>
      </c>
      <c r="AM34" s="61">
        <f t="shared" si="11"/>
        <v>144</v>
      </c>
      <c r="AN34" s="80"/>
      <c r="AO34" s="83"/>
      <c r="AP34" s="83"/>
      <c r="AQ34" s="83">
        <f>144+16</f>
        <v>160</v>
      </c>
      <c r="AR34" s="83">
        <f t="shared" ref="AR34:AS34" si="12">144+16</f>
        <v>160</v>
      </c>
      <c r="AS34" s="83">
        <f t="shared" si="12"/>
        <v>160</v>
      </c>
      <c r="AT34" s="83"/>
      <c r="AU34" s="83"/>
      <c r="AV34" s="83">
        <f>20+8</f>
        <v>28</v>
      </c>
      <c r="AW34" s="83">
        <f>116*2</f>
        <v>232</v>
      </c>
      <c r="AX34" s="83"/>
      <c r="AY34" s="83">
        <f>56*2</f>
        <v>112</v>
      </c>
      <c r="AZ34" s="83">
        <f>56*2</f>
        <v>112</v>
      </c>
      <c r="BA34" s="83"/>
      <c r="BB34" s="83"/>
      <c r="BC34" s="83">
        <f>140*2</f>
        <v>280</v>
      </c>
      <c r="BD34" s="83">
        <f>56*2</f>
        <v>112</v>
      </c>
      <c r="BE34" s="83"/>
      <c r="BF34" s="83"/>
      <c r="BG34" s="83"/>
      <c r="BH34" s="83">
        <f>136*2</f>
        <v>272</v>
      </c>
      <c r="BI34" s="83"/>
      <c r="BJ34" s="83"/>
      <c r="BK34" s="247">
        <f t="shared" si="6"/>
        <v>4956</v>
      </c>
    </row>
    <row r="35" spans="1:63" s="79" customFormat="1">
      <c r="A35" s="83">
        <v>31</v>
      </c>
      <c r="B35" s="84" t="s">
        <v>109</v>
      </c>
      <c r="C35" s="61" t="s">
        <v>86</v>
      </c>
      <c r="D35" s="61"/>
      <c r="E35" s="61">
        <f>(6*36)+(2*42)</f>
        <v>300</v>
      </c>
      <c r="F35" s="61">
        <v>64</v>
      </c>
      <c r="G35" s="61">
        <v>16</v>
      </c>
      <c r="H35" s="61">
        <f>28+16</f>
        <v>44</v>
      </c>
      <c r="I35" s="61">
        <v>48</v>
      </c>
      <c r="J35" s="61"/>
      <c r="K35" s="61"/>
      <c r="L35" s="61">
        <v>48</v>
      </c>
      <c r="M35" s="61">
        <v>16</v>
      </c>
      <c r="N35" s="61">
        <v>16</v>
      </c>
      <c r="O35" s="61">
        <v>16</v>
      </c>
      <c r="P35" s="61">
        <v>112</v>
      </c>
      <c r="Q35" s="61">
        <f>(15*36)+(28*2)+(17*4)</f>
        <v>664</v>
      </c>
      <c r="R35" s="61">
        <v>48</v>
      </c>
      <c r="S35" s="61">
        <v>48</v>
      </c>
      <c r="T35" s="61">
        <v>48</v>
      </c>
      <c r="U35" s="61">
        <v>48</v>
      </c>
      <c r="V35" s="61">
        <v>48</v>
      </c>
      <c r="W35" s="61">
        <v>48</v>
      </c>
      <c r="X35" s="61">
        <v>48</v>
      </c>
      <c r="Y35" s="61">
        <v>48</v>
      </c>
      <c r="Z35" s="61">
        <v>48</v>
      </c>
      <c r="AA35" s="61">
        <v>32</v>
      </c>
      <c r="AB35" s="80"/>
      <c r="AC35" s="61">
        <v>540</v>
      </c>
      <c r="AD35" s="61"/>
      <c r="AE35" s="61">
        <v>48</v>
      </c>
      <c r="AF35" s="61">
        <v>48</v>
      </c>
      <c r="AG35" s="61">
        <v>48</v>
      </c>
      <c r="AH35" s="61">
        <v>48</v>
      </c>
      <c r="AI35" s="61">
        <v>48</v>
      </c>
      <c r="AJ35" s="61">
        <v>48</v>
      </c>
      <c r="AK35" s="61">
        <v>48</v>
      </c>
      <c r="AL35" s="61">
        <v>48</v>
      </c>
      <c r="AM35" s="61">
        <v>48</v>
      </c>
      <c r="AN35" s="83"/>
      <c r="AO35" s="83"/>
      <c r="AP35" s="83">
        <f>(6*36)+42</f>
        <v>258</v>
      </c>
      <c r="AQ35" s="83">
        <v>48</v>
      </c>
      <c r="AR35" s="83">
        <v>48</v>
      </c>
      <c r="AS35" s="83">
        <v>48</v>
      </c>
      <c r="AT35" s="83"/>
      <c r="AU35" s="83">
        <f>7*36</f>
        <v>252</v>
      </c>
      <c r="AV35" s="83">
        <v>16</v>
      </c>
      <c r="AW35" s="83">
        <v>116</v>
      </c>
      <c r="AX35" s="83"/>
      <c r="AY35" s="83">
        <v>56</v>
      </c>
      <c r="AZ35" s="83">
        <v>56</v>
      </c>
      <c r="BA35" s="83">
        <f>(36*4)+42</f>
        <v>186</v>
      </c>
      <c r="BB35" s="83"/>
      <c r="BC35" s="83">
        <v>140</v>
      </c>
      <c r="BD35" s="83">
        <v>56</v>
      </c>
      <c r="BE35" s="83"/>
      <c r="BF35" s="83">
        <v>78</v>
      </c>
      <c r="BG35" s="83"/>
      <c r="BH35" s="83">
        <f>120+(28*4)</f>
        <v>232</v>
      </c>
      <c r="BI35" s="83"/>
      <c r="BJ35" s="83"/>
      <c r="BK35" s="247">
        <f t="shared" si="6"/>
        <v>4370</v>
      </c>
    </row>
    <row r="36" spans="1:63" s="79" customFormat="1">
      <c r="A36" s="83">
        <v>32</v>
      </c>
      <c r="B36" s="84" t="s">
        <v>111</v>
      </c>
      <c r="C36" s="61" t="s">
        <v>86</v>
      </c>
      <c r="D36" s="61"/>
      <c r="E36" s="61"/>
      <c r="F36" s="61"/>
      <c r="G36" s="61"/>
      <c r="H36" s="61"/>
      <c r="I36" s="61"/>
      <c r="J36" s="61"/>
      <c r="K36" s="61"/>
      <c r="L36" s="61"/>
      <c r="M36" s="61"/>
      <c r="N36" s="61"/>
      <c r="O36" s="61"/>
      <c r="P36" s="61"/>
      <c r="Q36" s="61"/>
      <c r="R36" s="61"/>
      <c r="S36" s="61"/>
      <c r="T36" s="61"/>
      <c r="U36" s="61"/>
      <c r="V36" s="61"/>
      <c r="W36" s="61"/>
      <c r="X36" s="61"/>
      <c r="Y36" s="61"/>
      <c r="Z36" s="61"/>
      <c r="AA36" s="80"/>
      <c r="AB36" s="80"/>
      <c r="AC36" s="61"/>
      <c r="AD36" s="80"/>
      <c r="AE36" s="61"/>
      <c r="AF36" s="61"/>
      <c r="AG36" s="61"/>
      <c r="AH36" s="61"/>
      <c r="AI36" s="61"/>
      <c r="AJ36" s="61"/>
      <c r="AK36" s="61"/>
      <c r="AL36" s="61"/>
      <c r="AM36" s="61"/>
      <c r="AN36" s="80"/>
      <c r="AO36" s="80"/>
      <c r="AP36" s="80"/>
      <c r="AQ36" s="80"/>
      <c r="AR36" s="80"/>
      <c r="AS36" s="80"/>
      <c r="AT36" s="80"/>
      <c r="AU36" s="80"/>
      <c r="AV36" s="80"/>
      <c r="AW36" s="80"/>
      <c r="AX36" s="80"/>
      <c r="AY36" s="80"/>
      <c r="AZ36" s="80"/>
      <c r="BA36" s="80"/>
      <c r="BB36" s="80"/>
      <c r="BC36" s="80"/>
      <c r="BD36" s="80"/>
      <c r="BE36" s="80"/>
      <c r="BF36" s="80"/>
      <c r="BG36" s="80"/>
      <c r="BH36" s="80"/>
      <c r="BI36" s="80"/>
      <c r="BJ36" s="80"/>
      <c r="BK36" s="247">
        <f t="shared" si="6"/>
        <v>0</v>
      </c>
    </row>
    <row r="37" spans="1:63" s="79" customFormat="1">
      <c r="A37" s="83">
        <v>33</v>
      </c>
      <c r="B37" s="84" t="s">
        <v>112</v>
      </c>
      <c r="C37" s="61" t="s">
        <v>143</v>
      </c>
      <c r="D37" s="61"/>
      <c r="E37" s="61"/>
      <c r="F37" s="61"/>
      <c r="G37" s="61"/>
      <c r="H37" s="61"/>
      <c r="I37" s="61"/>
      <c r="J37" s="61"/>
      <c r="K37" s="61"/>
      <c r="L37" s="61"/>
      <c r="M37" s="61"/>
      <c r="N37" s="61"/>
      <c r="O37" s="61"/>
      <c r="P37" s="61"/>
      <c r="Q37" s="61"/>
      <c r="R37" s="61"/>
      <c r="S37" s="61"/>
      <c r="T37" s="61"/>
      <c r="U37" s="61"/>
      <c r="V37" s="61"/>
      <c r="W37" s="61"/>
      <c r="X37" s="61"/>
      <c r="Y37" s="61"/>
      <c r="Z37" s="61"/>
      <c r="AA37" s="80"/>
      <c r="AB37" s="80"/>
      <c r="AC37" s="61">
        <f>550*0.5</f>
        <v>275</v>
      </c>
      <c r="AD37" s="80"/>
      <c r="AE37" s="61"/>
      <c r="AF37" s="61"/>
      <c r="AG37" s="61"/>
      <c r="AH37" s="61"/>
      <c r="AI37" s="61"/>
      <c r="AJ37" s="61"/>
      <c r="AK37" s="61"/>
      <c r="AL37" s="61"/>
      <c r="AM37" s="61"/>
      <c r="AN37" s="83">
        <f>76*0.5</f>
        <v>38</v>
      </c>
      <c r="AO37" s="80"/>
      <c r="AP37" s="80"/>
      <c r="AQ37" s="80"/>
      <c r="AR37" s="80"/>
      <c r="AS37" s="80"/>
      <c r="AT37" s="80"/>
      <c r="AU37" s="80"/>
      <c r="AV37" s="80"/>
      <c r="AW37" s="80"/>
      <c r="AX37" s="80"/>
      <c r="AY37" s="80"/>
      <c r="AZ37" s="80"/>
      <c r="BA37" s="80"/>
      <c r="BB37" s="80"/>
      <c r="BC37" s="80"/>
      <c r="BD37" s="80"/>
      <c r="BE37" s="80"/>
      <c r="BF37" s="80"/>
      <c r="BG37" s="80"/>
      <c r="BH37" s="80"/>
      <c r="BI37" s="80"/>
      <c r="BJ37" s="80"/>
      <c r="BK37" s="247">
        <f t="shared" si="6"/>
        <v>313</v>
      </c>
    </row>
    <row r="38" spans="1:63" s="79" customFormat="1">
      <c r="A38" s="83">
        <v>34</v>
      </c>
      <c r="B38" s="84" t="s">
        <v>113</v>
      </c>
      <c r="C38" s="80" t="s">
        <v>144</v>
      </c>
      <c r="D38" s="80"/>
      <c r="E38" s="80"/>
      <c r="F38" s="80"/>
      <c r="G38" s="80"/>
      <c r="H38" s="80"/>
      <c r="I38" s="80"/>
      <c r="J38" s="80"/>
      <c r="K38" s="80"/>
      <c r="L38" s="80"/>
      <c r="M38" s="80"/>
      <c r="N38" s="80"/>
      <c r="O38" s="80"/>
      <c r="P38" s="80"/>
      <c r="Q38" s="80"/>
      <c r="R38" s="80"/>
      <c r="S38" s="80"/>
      <c r="T38" s="80"/>
      <c r="U38" s="80"/>
      <c r="V38" s="80"/>
      <c r="W38" s="80"/>
      <c r="X38" s="80"/>
      <c r="Y38" s="80"/>
      <c r="Z38" s="80"/>
      <c r="AA38" s="80"/>
      <c r="AB38" s="80"/>
      <c r="AC38" s="80">
        <v>18</v>
      </c>
      <c r="AD38" s="80"/>
      <c r="AE38" s="80"/>
      <c r="AF38" s="80"/>
      <c r="AG38" s="80"/>
      <c r="AH38" s="80"/>
      <c r="AI38" s="80"/>
      <c r="AJ38" s="80"/>
      <c r="AK38" s="80"/>
      <c r="AL38" s="80"/>
      <c r="AM38" s="80"/>
      <c r="AN38" s="83">
        <v>3</v>
      </c>
      <c r="AO38" s="80"/>
      <c r="AP38" s="80"/>
      <c r="AQ38" s="80"/>
      <c r="AR38" s="80"/>
      <c r="AS38" s="80"/>
      <c r="AT38" s="80"/>
      <c r="AU38" s="80"/>
      <c r="AV38" s="80"/>
      <c r="AW38" s="80"/>
      <c r="AX38" s="80"/>
      <c r="AY38" s="80"/>
      <c r="AZ38" s="80"/>
      <c r="BA38" s="80"/>
      <c r="BB38" s="80"/>
      <c r="BC38" s="80"/>
      <c r="BD38" s="80"/>
      <c r="BE38" s="80"/>
      <c r="BF38" s="80"/>
      <c r="BG38" s="80"/>
      <c r="BH38" s="80"/>
      <c r="BI38" s="80"/>
      <c r="BJ38" s="80"/>
      <c r="BK38" s="247">
        <f t="shared" si="6"/>
        <v>21</v>
      </c>
    </row>
    <row r="39" spans="1:63" s="79" customFormat="1">
      <c r="A39" s="83">
        <v>35</v>
      </c>
      <c r="B39" s="84" t="s">
        <v>114</v>
      </c>
      <c r="C39" s="61" t="s">
        <v>86</v>
      </c>
      <c r="D39" s="61"/>
      <c r="E39" s="61"/>
      <c r="F39" s="61"/>
      <c r="G39" s="61"/>
      <c r="H39" s="61"/>
      <c r="I39" s="61"/>
      <c r="J39" s="61"/>
      <c r="K39" s="61"/>
      <c r="L39" s="61"/>
      <c r="M39" s="61"/>
      <c r="N39" s="61"/>
      <c r="O39" s="61"/>
      <c r="P39" s="61"/>
      <c r="Q39" s="61"/>
      <c r="R39" s="61"/>
      <c r="S39" s="61"/>
      <c r="T39" s="61"/>
      <c r="U39" s="61"/>
      <c r="V39" s="61"/>
      <c r="W39" s="61"/>
      <c r="X39" s="61"/>
      <c r="Y39" s="61"/>
      <c r="Z39" s="61"/>
      <c r="AA39" s="80"/>
      <c r="AB39" s="80"/>
      <c r="AC39" s="61"/>
      <c r="AD39" s="80"/>
      <c r="AE39" s="61"/>
      <c r="AF39" s="61"/>
      <c r="AG39" s="61"/>
      <c r="AH39" s="61"/>
      <c r="AI39" s="61"/>
      <c r="AJ39" s="61"/>
      <c r="AK39" s="61"/>
      <c r="AL39" s="61"/>
      <c r="AM39" s="61"/>
      <c r="AN39" s="80"/>
      <c r="AO39" s="80"/>
      <c r="AP39" s="80"/>
      <c r="AQ39" s="80"/>
      <c r="AR39" s="80"/>
      <c r="AS39" s="80"/>
      <c r="AT39" s="80"/>
      <c r="AU39" s="80"/>
      <c r="AV39" s="80"/>
      <c r="AW39" s="80"/>
      <c r="AX39" s="80"/>
      <c r="AY39" s="80"/>
      <c r="AZ39" s="80"/>
      <c r="BA39" s="80"/>
      <c r="BB39" s="80"/>
      <c r="BC39" s="80"/>
      <c r="BD39" s="80"/>
      <c r="BE39" s="80"/>
      <c r="BF39" s="80"/>
      <c r="BG39" s="80"/>
      <c r="BH39" s="80"/>
      <c r="BI39" s="80"/>
      <c r="BJ39" s="80">
        <v>60</v>
      </c>
      <c r="BK39" s="247">
        <f t="shared" si="6"/>
        <v>60</v>
      </c>
    </row>
    <row r="40" spans="1:63" s="79" customFormat="1">
      <c r="A40" s="83">
        <v>36</v>
      </c>
      <c r="B40" s="84" t="s">
        <v>116</v>
      </c>
      <c r="C40" s="61" t="s">
        <v>86</v>
      </c>
      <c r="D40" s="61"/>
      <c r="E40" s="61"/>
      <c r="F40" s="61"/>
      <c r="G40" s="61"/>
      <c r="H40" s="61"/>
      <c r="I40" s="61"/>
      <c r="J40" s="61"/>
      <c r="K40" s="61"/>
      <c r="L40" s="61"/>
      <c r="M40" s="61"/>
      <c r="N40" s="61"/>
      <c r="O40" s="61"/>
      <c r="P40" s="61"/>
      <c r="Q40" s="61"/>
      <c r="R40" s="61"/>
      <c r="S40" s="61"/>
      <c r="T40" s="61"/>
      <c r="U40" s="61"/>
      <c r="V40" s="61"/>
      <c r="W40" s="61"/>
      <c r="X40" s="61"/>
      <c r="Y40" s="61"/>
      <c r="Z40" s="61"/>
      <c r="AA40" s="80"/>
      <c r="AB40" s="80"/>
      <c r="AC40" s="61"/>
      <c r="AD40" s="80"/>
      <c r="AE40" s="61"/>
      <c r="AF40" s="61"/>
      <c r="AG40" s="61"/>
      <c r="AH40" s="61"/>
      <c r="AI40" s="61"/>
      <c r="AJ40" s="61"/>
      <c r="AK40" s="61"/>
      <c r="AL40" s="61"/>
      <c r="AM40" s="61"/>
      <c r="AN40" s="80"/>
      <c r="AO40" s="80"/>
      <c r="AP40" s="80"/>
      <c r="AQ40" s="80"/>
      <c r="AR40" s="80"/>
      <c r="AS40" s="80"/>
      <c r="AT40" s="80"/>
      <c r="AU40" s="80"/>
      <c r="AV40" s="80"/>
      <c r="AW40" s="80"/>
      <c r="AX40" s="80"/>
      <c r="AY40" s="80"/>
      <c r="AZ40" s="80"/>
      <c r="BA40" s="80"/>
      <c r="BB40" s="80"/>
      <c r="BC40" s="80"/>
      <c r="BD40" s="80"/>
      <c r="BE40" s="80"/>
      <c r="BF40" s="80"/>
      <c r="BG40" s="80"/>
      <c r="BH40" s="80"/>
      <c r="BI40" s="80"/>
      <c r="BJ40" s="80">
        <v>378</v>
      </c>
      <c r="BK40" s="247">
        <f t="shared" si="6"/>
        <v>378</v>
      </c>
    </row>
    <row r="41" spans="1:63" s="79" customFormat="1">
      <c r="A41" s="83">
        <v>37</v>
      </c>
      <c r="B41" s="84" t="s">
        <v>115</v>
      </c>
      <c r="C41" s="61" t="s">
        <v>143</v>
      </c>
      <c r="D41" s="61"/>
      <c r="E41" s="61"/>
      <c r="F41" s="61"/>
      <c r="G41" s="61"/>
      <c r="H41" s="61"/>
      <c r="I41" s="61"/>
      <c r="J41" s="61"/>
      <c r="K41" s="61"/>
      <c r="L41" s="61"/>
      <c r="M41" s="61"/>
      <c r="N41" s="61"/>
      <c r="O41" s="61"/>
      <c r="P41" s="61"/>
      <c r="Q41" s="61"/>
      <c r="R41" s="61"/>
      <c r="S41" s="61"/>
      <c r="T41" s="61"/>
      <c r="U41" s="61"/>
      <c r="V41" s="61"/>
      <c r="W41" s="61"/>
      <c r="X41" s="61"/>
      <c r="Y41" s="61"/>
      <c r="Z41" s="61"/>
      <c r="AA41" s="80"/>
      <c r="AB41" s="80"/>
      <c r="AC41" s="61"/>
      <c r="AD41" s="80"/>
      <c r="AE41" s="61"/>
      <c r="AF41" s="61"/>
      <c r="AG41" s="61"/>
      <c r="AH41" s="61"/>
      <c r="AI41" s="61"/>
      <c r="AJ41" s="61"/>
      <c r="AK41" s="61"/>
      <c r="AL41" s="61"/>
      <c r="AM41" s="61"/>
      <c r="AN41" s="80"/>
      <c r="AO41" s="80"/>
      <c r="AP41" s="80"/>
      <c r="AQ41" s="80"/>
      <c r="AR41" s="80"/>
      <c r="AS41" s="80"/>
      <c r="AT41" s="80"/>
      <c r="AU41" s="80"/>
      <c r="AV41" s="80"/>
      <c r="AW41" s="80"/>
      <c r="AX41" s="80"/>
      <c r="AY41" s="80"/>
      <c r="AZ41" s="80"/>
      <c r="BA41" s="80"/>
      <c r="BB41" s="80"/>
      <c r="BC41" s="80"/>
      <c r="BD41" s="80"/>
      <c r="BE41" s="80"/>
      <c r="BF41" s="80"/>
      <c r="BG41" s="80"/>
      <c r="BH41" s="80"/>
      <c r="BI41" s="80"/>
      <c r="BJ41" s="80"/>
      <c r="BK41" s="247">
        <f t="shared" si="6"/>
        <v>0</v>
      </c>
    </row>
    <row r="42" spans="1:63" s="79" customFormat="1">
      <c r="A42" s="83">
        <v>38</v>
      </c>
      <c r="B42" s="84" t="s">
        <v>117</v>
      </c>
      <c r="C42" s="80" t="s">
        <v>18</v>
      </c>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80"/>
      <c r="BG42" s="80"/>
      <c r="BH42" s="80"/>
      <c r="BI42" s="80"/>
      <c r="BJ42" s="80"/>
      <c r="BK42" s="247">
        <f t="shared" si="6"/>
        <v>0</v>
      </c>
    </row>
    <row r="43" spans="1:63" s="79" customFormat="1">
      <c r="A43" s="83">
        <v>39</v>
      </c>
      <c r="B43" s="84" t="s">
        <v>118</v>
      </c>
      <c r="C43" s="80" t="s">
        <v>18</v>
      </c>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80"/>
      <c r="BB43" s="80"/>
      <c r="BC43" s="80"/>
      <c r="BD43" s="80"/>
      <c r="BE43" s="80"/>
      <c r="BF43" s="80"/>
      <c r="BG43" s="80"/>
      <c r="BH43" s="80"/>
      <c r="BI43" s="80"/>
      <c r="BJ43" s="80"/>
      <c r="BK43" s="247">
        <f t="shared" si="6"/>
        <v>0</v>
      </c>
    </row>
    <row r="44" spans="1:63" s="79" customFormat="1">
      <c r="A44" s="83">
        <v>40</v>
      </c>
      <c r="B44" s="84" t="s">
        <v>164</v>
      </c>
      <c r="C44" s="80" t="s">
        <v>18</v>
      </c>
      <c r="D44" s="80"/>
      <c r="E44" s="80"/>
      <c r="F44" s="80"/>
      <c r="G44" s="80"/>
      <c r="H44" s="80"/>
      <c r="I44" s="80"/>
      <c r="J44" s="80"/>
      <c r="K44" s="80"/>
      <c r="L44" s="80"/>
      <c r="M44" s="80"/>
      <c r="N44" s="80"/>
      <c r="O44" s="80"/>
      <c r="P44" s="80"/>
      <c r="Q44" s="80"/>
      <c r="R44" s="80">
        <v>1</v>
      </c>
      <c r="S44" s="80">
        <v>1</v>
      </c>
      <c r="T44" s="80">
        <v>1</v>
      </c>
      <c r="U44" s="80">
        <v>1</v>
      </c>
      <c r="V44" s="80">
        <v>1</v>
      </c>
      <c r="W44" s="80">
        <v>1</v>
      </c>
      <c r="X44" s="80">
        <v>1</v>
      </c>
      <c r="Y44" s="80">
        <v>1</v>
      </c>
      <c r="Z44" s="80">
        <v>1</v>
      </c>
      <c r="AA44" s="83"/>
      <c r="AB44" s="80"/>
      <c r="AC44" s="80"/>
      <c r="AD44" s="83"/>
      <c r="AE44" s="80">
        <v>1</v>
      </c>
      <c r="AF44" s="80">
        <v>1</v>
      </c>
      <c r="AG44" s="80">
        <v>1</v>
      </c>
      <c r="AH44" s="80">
        <v>1</v>
      </c>
      <c r="AI44" s="80">
        <v>1</v>
      </c>
      <c r="AJ44" s="80">
        <v>1</v>
      </c>
      <c r="AK44" s="80">
        <v>1</v>
      </c>
      <c r="AL44" s="80">
        <v>1</v>
      </c>
      <c r="AM44" s="80">
        <v>1</v>
      </c>
      <c r="AN44" s="83"/>
      <c r="AO44" s="80"/>
      <c r="AP44" s="80"/>
      <c r="AQ44" s="80">
        <v>1</v>
      </c>
      <c r="AR44" s="80">
        <v>1</v>
      </c>
      <c r="AS44" s="80">
        <v>1</v>
      </c>
      <c r="AT44" s="83"/>
      <c r="AU44" s="80"/>
      <c r="AV44" s="80">
        <v>1</v>
      </c>
      <c r="AW44" s="80"/>
      <c r="AX44" s="80"/>
      <c r="AY44" s="80">
        <v>1</v>
      </c>
      <c r="AZ44" s="80">
        <v>1</v>
      </c>
      <c r="BA44" s="83"/>
      <c r="BB44" s="83"/>
      <c r="BC44" s="83">
        <v>1</v>
      </c>
      <c r="BD44" s="83"/>
      <c r="BE44" s="83"/>
      <c r="BF44" s="83"/>
      <c r="BG44" s="83"/>
      <c r="BH44" s="83"/>
      <c r="BI44" s="83"/>
      <c r="BJ44" s="83"/>
      <c r="BK44" s="247">
        <f t="shared" si="6"/>
        <v>25</v>
      </c>
    </row>
    <row r="45" spans="1:63" s="79" customFormat="1">
      <c r="A45" s="83">
        <v>41</v>
      </c>
      <c r="B45" s="84" t="s">
        <v>219</v>
      </c>
      <c r="C45" s="80" t="s">
        <v>39</v>
      </c>
      <c r="D45" s="80"/>
      <c r="E45" s="80"/>
      <c r="F45" s="80"/>
      <c r="G45" s="80"/>
      <c r="H45" s="80"/>
      <c r="I45" s="80"/>
      <c r="J45" s="80"/>
      <c r="K45" s="80"/>
      <c r="L45" s="80"/>
      <c r="M45" s="80"/>
      <c r="N45" s="80"/>
      <c r="O45" s="80"/>
      <c r="P45" s="80"/>
      <c r="Q45" s="80"/>
      <c r="R45" s="80"/>
      <c r="S45" s="80"/>
      <c r="T45" s="80"/>
      <c r="U45" s="80"/>
      <c r="V45" s="80"/>
      <c r="W45" s="80"/>
      <c r="X45" s="80"/>
      <c r="Y45" s="80"/>
      <c r="Z45" s="80"/>
      <c r="AA45" s="80"/>
      <c r="AB45" s="80"/>
      <c r="AC45" s="80"/>
      <c r="AD45" s="80"/>
      <c r="AE45" s="80"/>
      <c r="AF45" s="80"/>
      <c r="AG45" s="80"/>
      <c r="AH45" s="80"/>
      <c r="AI45" s="80"/>
      <c r="AJ45" s="80"/>
      <c r="AK45" s="80"/>
      <c r="AL45" s="80"/>
      <c r="AM45" s="80"/>
      <c r="AN45" s="80"/>
      <c r="AO45" s="80"/>
      <c r="AP45" s="80"/>
      <c r="AQ45" s="80"/>
      <c r="AR45" s="80"/>
      <c r="AS45" s="80"/>
      <c r="AT45" s="80"/>
      <c r="AU45" s="80"/>
      <c r="AV45" s="80"/>
      <c r="AW45" s="80"/>
      <c r="AX45" s="80"/>
      <c r="AY45" s="80"/>
      <c r="AZ45" s="80"/>
      <c r="BA45" s="80"/>
      <c r="BB45" s="80"/>
      <c r="BC45" s="80"/>
      <c r="BD45" s="80"/>
      <c r="BE45" s="80"/>
      <c r="BF45" s="80"/>
      <c r="BG45" s="80"/>
      <c r="BH45" s="80"/>
      <c r="BI45" s="80"/>
      <c r="BJ45" s="80"/>
      <c r="BK45" s="247">
        <f t="shared" si="6"/>
        <v>0</v>
      </c>
    </row>
    <row r="46" spans="1:63" s="79" customFormat="1">
      <c r="A46" s="83">
        <v>42</v>
      </c>
      <c r="B46" s="84" t="s">
        <v>222</v>
      </c>
      <c r="C46" s="80" t="s">
        <v>86</v>
      </c>
      <c r="D46" s="80"/>
      <c r="E46" s="80"/>
      <c r="F46" s="80"/>
      <c r="G46" s="80"/>
      <c r="H46" s="80"/>
      <c r="I46" s="80"/>
      <c r="J46" s="80"/>
      <c r="K46" s="80"/>
      <c r="L46" s="80"/>
      <c r="M46" s="80"/>
      <c r="N46" s="80"/>
      <c r="O46" s="80"/>
      <c r="P46" s="80"/>
      <c r="Q46" s="80"/>
      <c r="R46" s="80"/>
      <c r="S46" s="80"/>
      <c r="T46" s="80"/>
      <c r="U46" s="80"/>
      <c r="V46" s="80"/>
      <c r="W46" s="80"/>
      <c r="X46" s="80"/>
      <c r="Y46" s="80"/>
      <c r="Z46" s="80"/>
      <c r="AA46" s="80"/>
      <c r="AB46" s="80"/>
      <c r="AC46" s="80"/>
      <c r="AD46" s="80"/>
      <c r="AE46" s="80"/>
      <c r="AF46" s="80"/>
      <c r="AG46" s="80"/>
      <c r="AH46" s="80"/>
      <c r="AI46" s="80"/>
      <c r="AJ46" s="80"/>
      <c r="AK46" s="80"/>
      <c r="AL46" s="80"/>
      <c r="AM46" s="80"/>
      <c r="AN46" s="80"/>
      <c r="AO46" s="80"/>
      <c r="AP46" s="80"/>
      <c r="AQ46" s="80"/>
      <c r="AR46" s="80"/>
      <c r="AS46" s="80"/>
      <c r="AT46" s="80"/>
      <c r="AU46" s="80"/>
      <c r="AV46" s="80"/>
      <c r="AW46" s="80"/>
      <c r="AX46" s="80"/>
      <c r="AY46" s="80"/>
      <c r="AZ46" s="80"/>
      <c r="BA46" s="80"/>
      <c r="BB46" s="80"/>
      <c r="BC46" s="80"/>
      <c r="BD46" s="80"/>
      <c r="BE46" s="80"/>
      <c r="BF46" s="80"/>
      <c r="BG46" s="80"/>
      <c r="BH46" s="80"/>
      <c r="BI46" s="80"/>
      <c r="BJ46" s="80"/>
      <c r="BK46" s="247">
        <f t="shared" si="6"/>
        <v>0</v>
      </c>
    </row>
    <row r="47" spans="1:63" s="79" customFormat="1">
      <c r="A47" s="83">
        <v>43</v>
      </c>
      <c r="B47" s="84" t="s">
        <v>223</v>
      </c>
      <c r="C47" s="80" t="s">
        <v>143</v>
      </c>
      <c r="D47" s="80"/>
      <c r="E47" s="80"/>
      <c r="F47" s="80"/>
      <c r="G47" s="80"/>
      <c r="H47" s="80"/>
      <c r="I47" s="80"/>
      <c r="J47" s="80"/>
      <c r="K47" s="80"/>
      <c r="L47" s="80"/>
      <c r="M47" s="80"/>
      <c r="N47" s="80"/>
      <c r="O47" s="80"/>
      <c r="P47" s="80"/>
      <c r="Q47" s="80"/>
      <c r="R47" s="80"/>
      <c r="S47" s="80"/>
      <c r="T47" s="80"/>
      <c r="U47" s="80"/>
      <c r="V47" s="80"/>
      <c r="W47" s="80"/>
      <c r="X47" s="80"/>
      <c r="Y47" s="80"/>
      <c r="Z47" s="80"/>
      <c r="AA47" s="80"/>
      <c r="AB47" s="80"/>
      <c r="AC47" s="80"/>
      <c r="AD47" s="80"/>
      <c r="AE47" s="80"/>
      <c r="AF47" s="80"/>
      <c r="AG47" s="80"/>
      <c r="AH47" s="80"/>
      <c r="AI47" s="80"/>
      <c r="AJ47" s="80"/>
      <c r="AK47" s="80"/>
      <c r="AL47" s="80"/>
      <c r="AM47" s="80"/>
      <c r="AN47" s="80"/>
      <c r="AO47" s="80"/>
      <c r="AP47" s="80"/>
      <c r="AQ47" s="80"/>
      <c r="AR47" s="80"/>
      <c r="AS47" s="80"/>
      <c r="AT47" s="80"/>
      <c r="AU47" s="80"/>
      <c r="AV47" s="80"/>
      <c r="AW47" s="80"/>
      <c r="AX47" s="80"/>
      <c r="AY47" s="80"/>
      <c r="AZ47" s="80"/>
      <c r="BA47" s="80"/>
      <c r="BB47" s="80"/>
      <c r="BC47" s="80"/>
      <c r="BD47" s="80"/>
      <c r="BE47" s="80"/>
      <c r="BF47" s="80"/>
      <c r="BG47" s="80"/>
      <c r="BH47" s="80"/>
      <c r="BI47" s="80"/>
      <c r="BJ47" s="80"/>
      <c r="BK47" s="247">
        <f t="shared" si="6"/>
        <v>0</v>
      </c>
    </row>
    <row r="48" spans="1:63" s="79" customFormat="1">
      <c r="A48" s="83">
        <v>44</v>
      </c>
      <c r="B48" s="84" t="s">
        <v>224</v>
      </c>
      <c r="C48" s="80" t="s">
        <v>86</v>
      </c>
      <c r="D48" s="80"/>
      <c r="E48" s="80"/>
      <c r="F48" s="80"/>
      <c r="G48" s="80"/>
      <c r="H48" s="80"/>
      <c r="I48" s="80"/>
      <c r="J48" s="80"/>
      <c r="K48" s="80"/>
      <c r="L48" s="80"/>
      <c r="M48" s="80"/>
      <c r="N48" s="80"/>
      <c r="O48" s="80"/>
      <c r="P48" s="80"/>
      <c r="Q48" s="80"/>
      <c r="R48" s="80"/>
      <c r="S48" s="80"/>
      <c r="T48" s="80"/>
      <c r="U48" s="80"/>
      <c r="V48" s="80"/>
      <c r="W48" s="80"/>
      <c r="X48" s="80"/>
      <c r="Y48" s="80"/>
      <c r="Z48" s="80"/>
      <c r="AA48" s="80"/>
      <c r="AB48" s="80"/>
      <c r="AC48" s="80"/>
      <c r="AD48" s="80"/>
      <c r="AE48" s="80"/>
      <c r="AF48" s="80"/>
      <c r="AG48" s="80"/>
      <c r="AH48" s="80"/>
      <c r="AI48" s="80"/>
      <c r="AJ48" s="80"/>
      <c r="AK48" s="80"/>
      <c r="AL48" s="80"/>
      <c r="AM48" s="80"/>
      <c r="AN48" s="80"/>
      <c r="AO48" s="80"/>
      <c r="AP48" s="80"/>
      <c r="AQ48" s="80"/>
      <c r="AR48" s="80"/>
      <c r="AS48" s="80"/>
      <c r="AT48" s="80"/>
      <c r="AU48" s="80"/>
      <c r="AV48" s="80"/>
      <c r="AW48" s="80"/>
      <c r="AX48" s="80"/>
      <c r="AY48" s="80"/>
      <c r="AZ48" s="80"/>
      <c r="BA48" s="80"/>
      <c r="BB48" s="80"/>
      <c r="BC48" s="80"/>
      <c r="BD48" s="80"/>
      <c r="BE48" s="80"/>
      <c r="BF48" s="80"/>
      <c r="BG48" s="80"/>
      <c r="BH48" s="80"/>
      <c r="BI48" s="80"/>
      <c r="BJ48" s="80"/>
      <c r="BK48" s="247">
        <f t="shared" si="6"/>
        <v>0</v>
      </c>
    </row>
    <row r="49" spans="1:63" s="79" customFormat="1">
      <c r="A49" s="83">
        <v>45</v>
      </c>
      <c r="B49" s="84" t="s">
        <v>225</v>
      </c>
      <c r="C49" s="80" t="s">
        <v>143</v>
      </c>
      <c r="D49" s="80"/>
      <c r="E49" s="80"/>
      <c r="F49" s="80"/>
      <c r="G49" s="80"/>
      <c r="H49" s="80"/>
      <c r="I49" s="80"/>
      <c r="J49" s="80"/>
      <c r="K49" s="80"/>
      <c r="L49" s="80"/>
      <c r="M49" s="80"/>
      <c r="N49" s="80"/>
      <c r="O49" s="80"/>
      <c r="P49" s="80"/>
      <c r="Q49" s="80"/>
      <c r="R49" s="80"/>
      <c r="S49" s="80"/>
      <c r="T49" s="80"/>
      <c r="U49" s="80"/>
      <c r="V49" s="80"/>
      <c r="W49" s="80"/>
      <c r="X49" s="80"/>
      <c r="Y49" s="80"/>
      <c r="Z49" s="80"/>
      <c r="AA49" s="80"/>
      <c r="AB49" s="80"/>
      <c r="AC49" s="80"/>
      <c r="AD49" s="80"/>
      <c r="AE49" s="80"/>
      <c r="AF49" s="80"/>
      <c r="AG49" s="80"/>
      <c r="AH49" s="80"/>
      <c r="AI49" s="80"/>
      <c r="AJ49" s="80"/>
      <c r="AK49" s="80"/>
      <c r="AL49" s="80"/>
      <c r="AM49" s="80"/>
      <c r="AN49" s="80"/>
      <c r="AO49" s="80"/>
      <c r="AP49" s="80"/>
      <c r="AQ49" s="80"/>
      <c r="AR49" s="80"/>
      <c r="AS49" s="80"/>
      <c r="AT49" s="80"/>
      <c r="AU49" s="80"/>
      <c r="AV49" s="80"/>
      <c r="AW49" s="80"/>
      <c r="AX49" s="80"/>
      <c r="AY49" s="80"/>
      <c r="AZ49" s="80"/>
      <c r="BA49" s="80"/>
      <c r="BB49" s="80"/>
      <c r="BC49" s="80"/>
      <c r="BD49" s="80"/>
      <c r="BE49" s="80"/>
      <c r="BF49" s="80"/>
      <c r="BG49" s="80"/>
      <c r="BH49" s="80"/>
      <c r="BI49" s="80"/>
      <c r="BJ49" s="80"/>
      <c r="BK49" s="247">
        <f t="shared" si="6"/>
        <v>0</v>
      </c>
    </row>
    <row r="50" spans="1:63" s="79" customFormat="1">
      <c r="A50" s="83">
        <v>46</v>
      </c>
      <c r="B50" s="84" t="s">
        <v>226</v>
      </c>
      <c r="C50" s="80" t="s">
        <v>143</v>
      </c>
      <c r="D50" s="80"/>
      <c r="E50" s="80"/>
      <c r="F50" s="80"/>
      <c r="G50" s="80"/>
      <c r="H50" s="80"/>
      <c r="I50" s="80"/>
      <c r="J50" s="80"/>
      <c r="K50" s="80"/>
      <c r="L50" s="80"/>
      <c r="M50" s="80"/>
      <c r="N50" s="80"/>
      <c r="O50" s="80"/>
      <c r="P50" s="80"/>
      <c r="Q50" s="80"/>
      <c r="R50" s="80"/>
      <c r="S50" s="80"/>
      <c r="T50" s="80"/>
      <c r="U50" s="80"/>
      <c r="V50" s="80"/>
      <c r="W50" s="80"/>
      <c r="X50" s="80"/>
      <c r="Y50" s="80"/>
      <c r="Z50" s="80"/>
      <c r="AA50" s="80"/>
      <c r="AB50" s="80"/>
      <c r="AC50" s="80"/>
      <c r="AD50" s="80"/>
      <c r="AE50" s="80"/>
      <c r="AF50" s="80"/>
      <c r="AG50" s="80"/>
      <c r="AH50" s="80"/>
      <c r="AI50" s="80"/>
      <c r="AJ50" s="80"/>
      <c r="AK50" s="80"/>
      <c r="AL50" s="80"/>
      <c r="AM50" s="80"/>
      <c r="AN50" s="80"/>
      <c r="AO50" s="80"/>
      <c r="AP50" s="80"/>
      <c r="AQ50" s="80"/>
      <c r="AR50" s="80"/>
      <c r="AS50" s="80"/>
      <c r="AT50" s="80"/>
      <c r="AU50" s="80"/>
      <c r="AV50" s="80"/>
      <c r="AW50" s="80"/>
      <c r="AX50" s="80"/>
      <c r="AY50" s="80"/>
      <c r="AZ50" s="80"/>
      <c r="BA50" s="80"/>
      <c r="BB50" s="80"/>
      <c r="BC50" s="80"/>
      <c r="BD50" s="80"/>
      <c r="BE50" s="80"/>
      <c r="BF50" s="80"/>
      <c r="BG50" s="80"/>
      <c r="BH50" s="80"/>
      <c r="BI50" s="80"/>
      <c r="BJ50" s="80"/>
      <c r="BK50" s="247">
        <f t="shared" si="6"/>
        <v>0</v>
      </c>
    </row>
    <row r="51" spans="1:63" s="79" customFormat="1">
      <c r="A51" s="83">
        <v>47</v>
      </c>
      <c r="B51" s="84" t="s">
        <v>227</v>
      </c>
      <c r="C51" s="80" t="s">
        <v>143</v>
      </c>
      <c r="D51" s="80"/>
      <c r="E51" s="80"/>
      <c r="F51" s="80"/>
      <c r="G51" s="80"/>
      <c r="H51" s="80"/>
      <c r="I51" s="80"/>
      <c r="J51" s="80"/>
      <c r="K51" s="80"/>
      <c r="L51" s="80"/>
      <c r="M51" s="80"/>
      <c r="N51" s="80"/>
      <c r="O51" s="80"/>
      <c r="P51" s="80"/>
      <c r="Q51" s="80"/>
      <c r="R51" s="80"/>
      <c r="S51" s="80"/>
      <c r="T51" s="80"/>
      <c r="U51" s="80"/>
      <c r="V51" s="80"/>
      <c r="W51" s="80"/>
      <c r="X51" s="80"/>
      <c r="Y51" s="80"/>
      <c r="Z51" s="80"/>
      <c r="AA51" s="80"/>
      <c r="AB51" s="80"/>
      <c r="AC51" s="80"/>
      <c r="AD51" s="80"/>
      <c r="AE51" s="80"/>
      <c r="AF51" s="80"/>
      <c r="AG51" s="80"/>
      <c r="AH51" s="80"/>
      <c r="AI51" s="80"/>
      <c r="AJ51" s="80"/>
      <c r="AK51" s="80"/>
      <c r="AL51" s="80"/>
      <c r="AM51" s="80"/>
      <c r="AN51" s="80"/>
      <c r="AO51" s="80"/>
      <c r="AP51" s="80"/>
      <c r="AQ51" s="80"/>
      <c r="AR51" s="80"/>
      <c r="AS51" s="80"/>
      <c r="AT51" s="80"/>
      <c r="AU51" s="80"/>
      <c r="AV51" s="80"/>
      <c r="AW51" s="80"/>
      <c r="AX51" s="80"/>
      <c r="AY51" s="80"/>
      <c r="AZ51" s="80"/>
      <c r="BA51" s="80"/>
      <c r="BB51" s="80"/>
      <c r="BC51" s="80"/>
      <c r="BD51" s="80"/>
      <c r="BE51" s="80"/>
      <c r="BF51" s="80"/>
      <c r="BG51" s="80"/>
      <c r="BH51" s="80"/>
      <c r="BI51" s="80"/>
      <c r="BJ51" s="80"/>
      <c r="BK51" s="247">
        <f t="shared" si="6"/>
        <v>0</v>
      </c>
    </row>
    <row r="52" spans="1:63" s="79" customFormat="1">
      <c r="A52" s="83">
        <v>48</v>
      </c>
      <c r="B52" s="84" t="s">
        <v>236</v>
      </c>
      <c r="C52" s="80" t="s">
        <v>86</v>
      </c>
      <c r="D52" s="80"/>
      <c r="E52" s="80"/>
      <c r="F52" s="80"/>
      <c r="G52" s="80"/>
      <c r="H52" s="80"/>
      <c r="I52" s="80"/>
      <c r="J52" s="80"/>
      <c r="K52" s="80"/>
      <c r="L52" s="80"/>
      <c r="M52" s="80"/>
      <c r="N52" s="80"/>
      <c r="O52" s="80"/>
      <c r="P52" s="80"/>
      <c r="Q52" s="80"/>
      <c r="R52" s="80"/>
      <c r="S52" s="80"/>
      <c r="T52" s="80"/>
      <c r="U52" s="80"/>
      <c r="V52" s="80"/>
      <c r="W52" s="80"/>
      <c r="X52" s="80"/>
      <c r="Y52" s="80"/>
      <c r="Z52" s="80"/>
      <c r="AA52" s="80"/>
      <c r="AB52" s="80"/>
      <c r="AC52" s="80"/>
      <c r="AD52" s="80"/>
      <c r="AE52" s="80"/>
      <c r="AF52" s="80"/>
      <c r="AG52" s="80"/>
      <c r="AH52" s="80"/>
      <c r="AI52" s="80"/>
      <c r="AJ52" s="80"/>
      <c r="AK52" s="80"/>
      <c r="AL52" s="80"/>
      <c r="AM52" s="80"/>
      <c r="AN52" s="83"/>
      <c r="AO52" s="83"/>
      <c r="AP52" s="83"/>
      <c r="AQ52" s="83"/>
      <c r="AR52" s="83"/>
      <c r="AS52" s="83"/>
      <c r="AT52" s="83"/>
      <c r="AU52" s="83"/>
      <c r="AV52" s="83"/>
      <c r="AW52" s="83"/>
      <c r="AX52" s="83"/>
      <c r="AY52" s="83"/>
      <c r="AZ52" s="83"/>
      <c r="BA52" s="83"/>
      <c r="BB52" s="83"/>
      <c r="BC52" s="83"/>
      <c r="BD52" s="83"/>
      <c r="BE52" s="83"/>
      <c r="BF52" s="83"/>
      <c r="BG52" s="83"/>
      <c r="BH52" s="83"/>
      <c r="BI52" s="83"/>
      <c r="BJ52" s="83"/>
      <c r="BK52" s="247">
        <f t="shared" si="6"/>
        <v>0</v>
      </c>
    </row>
    <row r="53" spans="1:63" s="79" customFormat="1">
      <c r="A53" s="93" t="s">
        <v>119</v>
      </c>
      <c r="B53" s="94" t="s">
        <v>120</v>
      </c>
      <c r="C53" s="80"/>
      <c r="D53" s="80"/>
      <c r="E53" s="80"/>
      <c r="F53" s="80"/>
      <c r="G53" s="80"/>
      <c r="H53" s="80"/>
      <c r="I53" s="80"/>
      <c r="J53" s="80"/>
      <c r="K53" s="80"/>
      <c r="L53" s="80"/>
      <c r="M53" s="80"/>
      <c r="N53" s="80"/>
      <c r="O53" s="80"/>
      <c r="P53" s="80"/>
      <c r="Q53" s="80"/>
      <c r="R53" s="80"/>
      <c r="S53" s="80"/>
      <c r="T53" s="80"/>
      <c r="U53" s="80"/>
      <c r="V53" s="80"/>
      <c r="W53" s="80"/>
      <c r="X53" s="80"/>
      <c r="Y53" s="80"/>
      <c r="Z53" s="80"/>
      <c r="AA53" s="80"/>
      <c r="AB53" s="80"/>
      <c r="AC53" s="80"/>
      <c r="AD53" s="80"/>
      <c r="AE53" s="80"/>
      <c r="AF53" s="80"/>
      <c r="AG53" s="80"/>
      <c r="AH53" s="80"/>
      <c r="AI53" s="80"/>
      <c r="AJ53" s="80"/>
      <c r="AK53" s="80"/>
      <c r="AL53" s="80"/>
      <c r="AM53" s="80"/>
      <c r="AN53" s="80"/>
      <c r="AO53" s="80"/>
      <c r="AP53" s="80"/>
      <c r="AQ53" s="80"/>
      <c r="AR53" s="80"/>
      <c r="AS53" s="80"/>
      <c r="AT53" s="80"/>
      <c r="AU53" s="80"/>
      <c r="AV53" s="80"/>
      <c r="AW53" s="80"/>
      <c r="AX53" s="80"/>
      <c r="AY53" s="80"/>
      <c r="AZ53" s="80"/>
      <c r="BA53" s="80"/>
      <c r="BB53" s="80"/>
      <c r="BC53" s="80"/>
      <c r="BD53" s="80"/>
      <c r="BE53" s="80"/>
      <c r="BF53" s="80"/>
      <c r="BG53" s="80"/>
      <c r="BH53" s="80"/>
      <c r="BI53" s="80"/>
      <c r="BJ53" s="80"/>
      <c r="BK53" s="247">
        <f t="shared" si="6"/>
        <v>0</v>
      </c>
    </row>
    <row r="54" spans="1:63" s="79" customFormat="1">
      <c r="A54" s="80">
        <v>1</v>
      </c>
      <c r="B54" s="79" t="s">
        <v>121</v>
      </c>
      <c r="C54" s="80" t="s">
        <v>18</v>
      </c>
      <c r="D54" s="80"/>
      <c r="E54" s="80"/>
      <c r="F54" s="80"/>
      <c r="G54" s="80"/>
      <c r="H54" s="80">
        <v>1</v>
      </c>
      <c r="I54" s="80"/>
      <c r="J54" s="80">
        <v>1</v>
      </c>
      <c r="K54" s="80"/>
      <c r="L54" s="80"/>
      <c r="M54" s="80"/>
      <c r="N54" s="80"/>
      <c r="O54" s="80"/>
      <c r="P54" s="80"/>
      <c r="Q54" s="80"/>
      <c r="R54" s="80"/>
      <c r="S54" s="80"/>
      <c r="T54" s="80"/>
      <c r="U54" s="80"/>
      <c r="V54" s="80"/>
      <c r="W54" s="80"/>
      <c r="X54" s="80"/>
      <c r="Y54" s="80"/>
      <c r="Z54" s="80"/>
      <c r="AA54" s="80"/>
      <c r="AB54" s="80"/>
      <c r="AC54" s="80"/>
      <c r="AD54" s="80">
        <v>1</v>
      </c>
      <c r="AE54" s="80"/>
      <c r="AF54" s="80"/>
      <c r="AG54" s="80"/>
      <c r="AH54" s="80"/>
      <c r="AI54" s="80"/>
      <c r="AJ54" s="80"/>
      <c r="AK54" s="80"/>
      <c r="AL54" s="80"/>
      <c r="AM54" s="80"/>
      <c r="AN54" s="80">
        <v>3</v>
      </c>
      <c r="AO54" s="80"/>
      <c r="AP54" s="80"/>
      <c r="AQ54" s="80"/>
      <c r="AR54" s="80"/>
      <c r="AS54" s="80"/>
      <c r="AT54" s="80"/>
      <c r="AU54" s="80"/>
      <c r="AV54" s="80"/>
      <c r="AW54" s="80"/>
      <c r="AX54" s="80"/>
      <c r="AY54" s="80"/>
      <c r="AZ54" s="80"/>
      <c r="BA54" s="80"/>
      <c r="BB54" s="80"/>
      <c r="BC54" s="80"/>
      <c r="BD54" s="80"/>
      <c r="BE54" s="80"/>
      <c r="BF54" s="80"/>
      <c r="BG54" s="80"/>
      <c r="BH54" s="80"/>
      <c r="BI54" s="80"/>
      <c r="BJ54" s="80">
        <v>3</v>
      </c>
      <c r="BK54" s="247">
        <f t="shared" si="6"/>
        <v>9</v>
      </c>
    </row>
    <row r="55" spans="1:63" s="79" customFormat="1">
      <c r="A55" s="80">
        <v>2</v>
      </c>
      <c r="B55" s="79" t="s">
        <v>122</v>
      </c>
      <c r="C55" s="80" t="s">
        <v>18</v>
      </c>
      <c r="D55" s="80"/>
      <c r="E55" s="80"/>
      <c r="F55" s="80"/>
      <c r="G55" s="80"/>
      <c r="H55" s="80">
        <v>1</v>
      </c>
      <c r="I55" s="80"/>
      <c r="J55" s="80">
        <v>1</v>
      </c>
      <c r="K55" s="80"/>
      <c r="L55" s="80"/>
      <c r="M55" s="80"/>
      <c r="N55" s="80"/>
      <c r="O55" s="80"/>
      <c r="P55" s="80"/>
      <c r="Q55" s="80"/>
      <c r="R55" s="80"/>
      <c r="S55" s="80"/>
      <c r="T55" s="80"/>
      <c r="U55" s="80"/>
      <c r="V55" s="80"/>
      <c r="W55" s="80"/>
      <c r="X55" s="80"/>
      <c r="Y55" s="80"/>
      <c r="Z55" s="80"/>
      <c r="AA55" s="80"/>
      <c r="AB55" s="80"/>
      <c r="AC55" s="80"/>
      <c r="AD55" s="80">
        <v>1</v>
      </c>
      <c r="AE55" s="80"/>
      <c r="AF55" s="80"/>
      <c r="AG55" s="80"/>
      <c r="AH55" s="80"/>
      <c r="AI55" s="80"/>
      <c r="AJ55" s="80"/>
      <c r="AK55" s="80"/>
      <c r="AL55" s="80"/>
      <c r="AM55" s="80"/>
      <c r="AN55" s="80">
        <v>3</v>
      </c>
      <c r="AO55" s="80"/>
      <c r="AP55" s="80"/>
      <c r="AQ55" s="80"/>
      <c r="AR55" s="80"/>
      <c r="AS55" s="80"/>
      <c r="AT55" s="80"/>
      <c r="AU55" s="80"/>
      <c r="AV55" s="80"/>
      <c r="AW55" s="80"/>
      <c r="AX55" s="80"/>
      <c r="AY55" s="80"/>
      <c r="AZ55" s="80"/>
      <c r="BA55" s="80"/>
      <c r="BB55" s="80"/>
      <c r="BC55" s="80"/>
      <c r="BD55" s="80"/>
      <c r="BE55" s="80"/>
      <c r="BF55" s="80"/>
      <c r="BG55" s="80"/>
      <c r="BH55" s="80"/>
      <c r="BI55" s="80"/>
      <c r="BJ55" s="80">
        <v>3</v>
      </c>
      <c r="BK55" s="247">
        <f t="shared" si="6"/>
        <v>9</v>
      </c>
    </row>
    <row r="56" spans="1:63" s="79" customFormat="1">
      <c r="A56" s="80">
        <v>3</v>
      </c>
      <c r="B56" s="79" t="s">
        <v>123</v>
      </c>
      <c r="C56" s="80" t="s">
        <v>18</v>
      </c>
      <c r="D56" s="80"/>
      <c r="E56" s="80"/>
      <c r="F56" s="80"/>
      <c r="G56" s="80"/>
      <c r="H56" s="80">
        <v>1</v>
      </c>
      <c r="I56" s="80"/>
      <c r="J56" s="80">
        <v>1</v>
      </c>
      <c r="K56" s="80"/>
      <c r="L56" s="80"/>
      <c r="M56" s="80"/>
      <c r="N56" s="80"/>
      <c r="O56" s="80"/>
      <c r="P56" s="80"/>
      <c r="Q56" s="80"/>
      <c r="R56" s="80"/>
      <c r="S56" s="80"/>
      <c r="T56" s="80"/>
      <c r="U56" s="80"/>
      <c r="V56" s="80"/>
      <c r="W56" s="80"/>
      <c r="X56" s="80"/>
      <c r="Y56" s="80"/>
      <c r="Z56" s="80"/>
      <c r="AA56" s="80"/>
      <c r="AB56" s="80"/>
      <c r="AC56" s="80"/>
      <c r="AD56" s="80">
        <v>1</v>
      </c>
      <c r="AE56" s="80"/>
      <c r="AF56" s="80"/>
      <c r="AG56" s="80"/>
      <c r="AH56" s="80"/>
      <c r="AI56" s="80"/>
      <c r="AJ56" s="80"/>
      <c r="AK56" s="80"/>
      <c r="AL56" s="80"/>
      <c r="AM56" s="80"/>
      <c r="AN56" s="80">
        <v>3</v>
      </c>
      <c r="AO56" s="80"/>
      <c r="AP56" s="80"/>
      <c r="AQ56" s="80"/>
      <c r="AR56" s="80"/>
      <c r="AS56" s="80"/>
      <c r="AT56" s="80"/>
      <c r="AU56" s="80"/>
      <c r="AV56" s="80"/>
      <c r="AW56" s="80"/>
      <c r="AX56" s="80"/>
      <c r="AY56" s="80"/>
      <c r="AZ56" s="80"/>
      <c r="BA56" s="80"/>
      <c r="BB56" s="80"/>
      <c r="BC56" s="80"/>
      <c r="BD56" s="80"/>
      <c r="BE56" s="80"/>
      <c r="BF56" s="80"/>
      <c r="BG56" s="80"/>
      <c r="BH56" s="80"/>
      <c r="BI56" s="80"/>
      <c r="BJ56" s="80">
        <v>3</v>
      </c>
      <c r="BK56" s="247">
        <f t="shared" si="6"/>
        <v>9</v>
      </c>
    </row>
    <row r="57" spans="1:63" s="79" customFormat="1">
      <c r="A57" s="80">
        <v>4</v>
      </c>
      <c r="B57" s="79" t="s">
        <v>124</v>
      </c>
      <c r="C57" s="80" t="s">
        <v>18</v>
      </c>
      <c r="D57" s="80"/>
      <c r="E57" s="80"/>
      <c r="F57" s="80"/>
      <c r="G57" s="80"/>
      <c r="H57" s="80">
        <v>1</v>
      </c>
      <c r="I57" s="80"/>
      <c r="J57" s="80">
        <v>1</v>
      </c>
      <c r="K57" s="80"/>
      <c r="L57" s="80"/>
      <c r="M57" s="80"/>
      <c r="N57" s="80"/>
      <c r="O57" s="80"/>
      <c r="P57" s="80"/>
      <c r="Q57" s="80"/>
      <c r="R57" s="80"/>
      <c r="S57" s="80"/>
      <c r="T57" s="80"/>
      <c r="U57" s="80"/>
      <c r="V57" s="80"/>
      <c r="W57" s="80"/>
      <c r="X57" s="80"/>
      <c r="Y57" s="80"/>
      <c r="Z57" s="80"/>
      <c r="AA57" s="80"/>
      <c r="AB57" s="80"/>
      <c r="AC57" s="80"/>
      <c r="AD57" s="83">
        <v>1</v>
      </c>
      <c r="AE57" s="80"/>
      <c r="AF57" s="80"/>
      <c r="AG57" s="80"/>
      <c r="AH57" s="80"/>
      <c r="AI57" s="80"/>
      <c r="AJ57" s="80"/>
      <c r="AK57" s="80"/>
      <c r="AL57" s="80"/>
      <c r="AM57" s="80"/>
      <c r="AN57" s="83">
        <v>3</v>
      </c>
      <c r="AO57" s="80"/>
      <c r="AP57" s="80"/>
      <c r="AQ57" s="80"/>
      <c r="AR57" s="80"/>
      <c r="AS57" s="80"/>
      <c r="AT57" s="80"/>
      <c r="AU57" s="80"/>
      <c r="AV57" s="80"/>
      <c r="AW57" s="80"/>
      <c r="AX57" s="80"/>
      <c r="AY57" s="80"/>
      <c r="AZ57" s="80"/>
      <c r="BA57" s="80"/>
      <c r="BB57" s="80"/>
      <c r="BC57" s="80"/>
      <c r="BD57" s="80"/>
      <c r="BE57" s="80"/>
      <c r="BF57" s="80"/>
      <c r="BG57" s="80"/>
      <c r="BH57" s="80"/>
      <c r="BI57" s="80"/>
      <c r="BJ57" s="80">
        <v>3</v>
      </c>
      <c r="BK57" s="247">
        <f t="shared" si="6"/>
        <v>9</v>
      </c>
    </row>
    <row r="58" spans="1:63" s="79" customFormat="1">
      <c r="A58" s="80">
        <v>5</v>
      </c>
      <c r="B58" s="79" t="s">
        <v>125</v>
      </c>
      <c r="C58" s="80" t="s">
        <v>18</v>
      </c>
      <c r="D58" s="80"/>
      <c r="E58" s="80"/>
      <c r="F58" s="80"/>
      <c r="G58" s="80"/>
      <c r="H58" s="80">
        <v>1</v>
      </c>
      <c r="I58" s="80"/>
      <c r="J58" s="80">
        <v>1</v>
      </c>
      <c r="K58" s="80"/>
      <c r="L58" s="80"/>
      <c r="M58" s="80"/>
      <c r="N58" s="80"/>
      <c r="O58" s="80"/>
      <c r="P58" s="80"/>
      <c r="Q58" s="80"/>
      <c r="R58" s="80"/>
      <c r="S58" s="80"/>
      <c r="T58" s="80"/>
      <c r="U58" s="80"/>
      <c r="V58" s="80"/>
      <c r="W58" s="80"/>
      <c r="X58" s="80"/>
      <c r="Y58" s="80"/>
      <c r="Z58" s="80"/>
      <c r="AA58" s="80"/>
      <c r="AB58" s="80"/>
      <c r="AC58" s="80"/>
      <c r="AD58" s="83">
        <v>1</v>
      </c>
      <c r="AE58" s="80"/>
      <c r="AF58" s="80"/>
      <c r="AG58" s="80"/>
      <c r="AH58" s="80"/>
      <c r="AI58" s="80"/>
      <c r="AJ58" s="80"/>
      <c r="AK58" s="80"/>
      <c r="AL58" s="80"/>
      <c r="AM58" s="80"/>
      <c r="AN58" s="83">
        <v>3</v>
      </c>
      <c r="AO58" s="80"/>
      <c r="AP58" s="80"/>
      <c r="AQ58" s="80"/>
      <c r="AR58" s="80"/>
      <c r="AS58" s="80"/>
      <c r="AT58" s="80"/>
      <c r="AU58" s="80"/>
      <c r="AV58" s="80"/>
      <c r="AW58" s="80"/>
      <c r="AX58" s="80"/>
      <c r="AY58" s="80"/>
      <c r="AZ58" s="80"/>
      <c r="BA58" s="80"/>
      <c r="BB58" s="80"/>
      <c r="BC58" s="80"/>
      <c r="BD58" s="80"/>
      <c r="BE58" s="80"/>
      <c r="BF58" s="80"/>
      <c r="BG58" s="80"/>
      <c r="BH58" s="80"/>
      <c r="BI58" s="80"/>
      <c r="BJ58" s="80">
        <v>3</v>
      </c>
      <c r="BK58" s="247">
        <f t="shared" si="6"/>
        <v>9</v>
      </c>
    </row>
    <row r="59" spans="1:63" s="79" customFormat="1">
      <c r="A59" s="80">
        <v>6</v>
      </c>
      <c r="B59" s="79" t="s">
        <v>126</v>
      </c>
      <c r="C59" s="80" t="s">
        <v>18</v>
      </c>
      <c r="D59" s="80"/>
      <c r="E59" s="80"/>
      <c r="F59" s="80"/>
      <c r="G59" s="80"/>
      <c r="H59" s="80">
        <v>1</v>
      </c>
      <c r="I59" s="80"/>
      <c r="J59" s="80">
        <v>1</v>
      </c>
      <c r="K59" s="80"/>
      <c r="L59" s="80"/>
      <c r="M59" s="80"/>
      <c r="N59" s="80"/>
      <c r="O59" s="80"/>
      <c r="P59" s="80"/>
      <c r="Q59" s="80"/>
      <c r="R59" s="80"/>
      <c r="S59" s="80"/>
      <c r="T59" s="80"/>
      <c r="U59" s="80"/>
      <c r="V59" s="80"/>
      <c r="W59" s="80"/>
      <c r="X59" s="80"/>
      <c r="Y59" s="80"/>
      <c r="Z59" s="80"/>
      <c r="AA59" s="80"/>
      <c r="AB59" s="80"/>
      <c r="AC59" s="80"/>
      <c r="AD59" s="83">
        <v>1</v>
      </c>
      <c r="AE59" s="80"/>
      <c r="AF59" s="80"/>
      <c r="AG59" s="80"/>
      <c r="AH59" s="80"/>
      <c r="AI59" s="80"/>
      <c r="AJ59" s="80"/>
      <c r="AK59" s="80"/>
      <c r="AL59" s="80"/>
      <c r="AM59" s="80"/>
      <c r="AN59" s="83">
        <v>3</v>
      </c>
      <c r="AO59" s="80"/>
      <c r="AP59" s="80"/>
      <c r="AQ59" s="80"/>
      <c r="AR59" s="80"/>
      <c r="AS59" s="80"/>
      <c r="AT59" s="80"/>
      <c r="AU59" s="80"/>
      <c r="AV59" s="80"/>
      <c r="AW59" s="80"/>
      <c r="AX59" s="80"/>
      <c r="AY59" s="80"/>
      <c r="AZ59" s="80"/>
      <c r="BA59" s="80"/>
      <c r="BB59" s="80"/>
      <c r="BC59" s="80"/>
      <c r="BD59" s="80"/>
      <c r="BE59" s="80"/>
      <c r="BF59" s="80"/>
      <c r="BG59" s="80"/>
      <c r="BH59" s="80"/>
      <c r="BI59" s="80"/>
      <c r="BJ59" s="80">
        <v>3</v>
      </c>
      <c r="BK59" s="247">
        <f t="shared" si="6"/>
        <v>9</v>
      </c>
    </row>
    <row r="60" spans="1:63" s="79" customFormat="1">
      <c r="A60" s="80">
        <v>7</v>
      </c>
      <c r="B60" s="84" t="s">
        <v>127</v>
      </c>
      <c r="C60" s="80" t="s">
        <v>18</v>
      </c>
      <c r="D60" s="80"/>
      <c r="E60" s="80"/>
      <c r="F60" s="80"/>
      <c r="G60" s="80"/>
      <c r="H60" s="80">
        <v>1</v>
      </c>
      <c r="I60" s="80"/>
      <c r="J60" s="80">
        <v>1</v>
      </c>
      <c r="K60" s="80"/>
      <c r="L60" s="80"/>
      <c r="M60" s="80"/>
      <c r="N60" s="80"/>
      <c r="O60" s="80"/>
      <c r="P60" s="80"/>
      <c r="Q60" s="80"/>
      <c r="R60" s="80"/>
      <c r="S60" s="80"/>
      <c r="T60" s="80"/>
      <c r="U60" s="80"/>
      <c r="V60" s="80"/>
      <c r="W60" s="80"/>
      <c r="X60" s="80"/>
      <c r="Y60" s="80"/>
      <c r="Z60" s="80"/>
      <c r="AA60" s="80"/>
      <c r="AB60" s="80"/>
      <c r="AC60" s="80"/>
      <c r="AD60" s="83">
        <v>1</v>
      </c>
      <c r="AE60" s="80"/>
      <c r="AF60" s="80"/>
      <c r="AG60" s="80"/>
      <c r="AH60" s="80"/>
      <c r="AI60" s="80"/>
      <c r="AJ60" s="80"/>
      <c r="AK60" s="80"/>
      <c r="AL60" s="80"/>
      <c r="AM60" s="80"/>
      <c r="AN60" s="83">
        <v>3</v>
      </c>
      <c r="AO60" s="80"/>
      <c r="AP60" s="80"/>
      <c r="AQ60" s="80"/>
      <c r="AR60" s="80"/>
      <c r="AS60" s="80"/>
      <c r="AT60" s="80"/>
      <c r="AU60" s="80"/>
      <c r="AV60" s="80"/>
      <c r="AW60" s="80"/>
      <c r="AX60" s="80"/>
      <c r="AY60" s="80"/>
      <c r="AZ60" s="80"/>
      <c r="BA60" s="80"/>
      <c r="BB60" s="80"/>
      <c r="BC60" s="80"/>
      <c r="BD60" s="80"/>
      <c r="BE60" s="80"/>
      <c r="BF60" s="80"/>
      <c r="BG60" s="80"/>
      <c r="BH60" s="80"/>
      <c r="BI60" s="80"/>
      <c r="BJ60" s="80">
        <v>3</v>
      </c>
      <c r="BK60" s="247">
        <f t="shared" si="6"/>
        <v>9</v>
      </c>
    </row>
    <row r="61" spans="1:63" s="79" customFormat="1">
      <c r="A61" s="80">
        <v>8</v>
      </c>
      <c r="B61" s="84" t="s">
        <v>128</v>
      </c>
      <c r="C61" s="80" t="s">
        <v>18</v>
      </c>
      <c r="D61" s="80"/>
      <c r="E61" s="80"/>
      <c r="F61" s="80"/>
      <c r="G61" s="80"/>
      <c r="H61" s="80">
        <v>1</v>
      </c>
      <c r="I61" s="80"/>
      <c r="J61" s="80">
        <v>1</v>
      </c>
      <c r="K61" s="80"/>
      <c r="L61" s="80"/>
      <c r="M61" s="80"/>
      <c r="N61" s="80"/>
      <c r="O61" s="80"/>
      <c r="P61" s="80"/>
      <c r="Q61" s="80"/>
      <c r="R61" s="80"/>
      <c r="S61" s="80"/>
      <c r="T61" s="80"/>
      <c r="U61" s="80"/>
      <c r="V61" s="80"/>
      <c r="W61" s="80"/>
      <c r="X61" s="80"/>
      <c r="Y61" s="80"/>
      <c r="Z61" s="80"/>
      <c r="AA61" s="80"/>
      <c r="AB61" s="80"/>
      <c r="AC61" s="80"/>
      <c r="AD61" s="83">
        <v>1</v>
      </c>
      <c r="AE61" s="80"/>
      <c r="AF61" s="80"/>
      <c r="AG61" s="80"/>
      <c r="AH61" s="80"/>
      <c r="AI61" s="80"/>
      <c r="AJ61" s="80"/>
      <c r="AK61" s="80"/>
      <c r="AL61" s="80"/>
      <c r="AM61" s="80"/>
      <c r="AN61" s="83">
        <v>3</v>
      </c>
      <c r="AO61" s="80"/>
      <c r="AP61" s="80"/>
      <c r="AQ61" s="80"/>
      <c r="AR61" s="80"/>
      <c r="AS61" s="80"/>
      <c r="AT61" s="80"/>
      <c r="AU61" s="80"/>
      <c r="AV61" s="80"/>
      <c r="AW61" s="80"/>
      <c r="AX61" s="80"/>
      <c r="AY61" s="80"/>
      <c r="AZ61" s="80"/>
      <c r="BA61" s="80"/>
      <c r="BB61" s="80"/>
      <c r="BC61" s="80"/>
      <c r="BD61" s="80"/>
      <c r="BE61" s="80"/>
      <c r="BF61" s="80"/>
      <c r="BG61" s="80"/>
      <c r="BH61" s="80"/>
      <c r="BI61" s="80"/>
      <c r="BJ61" s="80">
        <v>3</v>
      </c>
      <c r="BK61" s="247">
        <f t="shared" si="6"/>
        <v>9</v>
      </c>
    </row>
    <row r="62" spans="1:63" s="79" customFormat="1">
      <c r="A62" s="80">
        <v>9</v>
      </c>
      <c r="B62" s="84" t="s">
        <v>141</v>
      </c>
      <c r="C62" s="80" t="s">
        <v>18</v>
      </c>
      <c r="D62" s="80"/>
      <c r="E62" s="80"/>
      <c r="F62" s="80"/>
      <c r="G62" s="80"/>
      <c r="H62" s="80">
        <v>1</v>
      </c>
      <c r="I62" s="80"/>
      <c r="J62" s="80">
        <v>1</v>
      </c>
      <c r="K62" s="80"/>
      <c r="L62" s="80"/>
      <c r="M62" s="80"/>
      <c r="N62" s="80"/>
      <c r="O62" s="80"/>
      <c r="P62" s="80"/>
      <c r="Q62" s="80"/>
      <c r="R62" s="80"/>
      <c r="S62" s="80"/>
      <c r="T62" s="80"/>
      <c r="U62" s="80"/>
      <c r="V62" s="80"/>
      <c r="W62" s="80"/>
      <c r="X62" s="80"/>
      <c r="Y62" s="80"/>
      <c r="Z62" s="80"/>
      <c r="AA62" s="80"/>
      <c r="AB62" s="80"/>
      <c r="AC62" s="80"/>
      <c r="AD62" s="83">
        <v>1</v>
      </c>
      <c r="AE62" s="80"/>
      <c r="AF62" s="80"/>
      <c r="AG62" s="80"/>
      <c r="AH62" s="80"/>
      <c r="AI62" s="80"/>
      <c r="AJ62" s="80"/>
      <c r="AK62" s="80"/>
      <c r="AL62" s="80"/>
      <c r="AM62" s="80"/>
      <c r="AN62" s="83">
        <v>3</v>
      </c>
      <c r="AO62" s="80"/>
      <c r="AP62" s="80"/>
      <c r="AQ62" s="80"/>
      <c r="AR62" s="80"/>
      <c r="AS62" s="80"/>
      <c r="AT62" s="80"/>
      <c r="AU62" s="80"/>
      <c r="AV62" s="80"/>
      <c r="AW62" s="80"/>
      <c r="AX62" s="80"/>
      <c r="AY62" s="80"/>
      <c r="AZ62" s="80"/>
      <c r="BA62" s="80"/>
      <c r="BB62" s="80"/>
      <c r="BC62" s="80"/>
      <c r="BD62" s="80"/>
      <c r="BE62" s="80"/>
      <c r="BF62" s="80"/>
      <c r="BG62" s="80"/>
      <c r="BH62" s="80"/>
      <c r="BI62" s="80"/>
      <c r="BJ62" s="80">
        <v>3</v>
      </c>
      <c r="BK62" s="247">
        <f t="shared" si="6"/>
        <v>9</v>
      </c>
    </row>
    <row r="63" spans="1:63" s="79" customFormat="1">
      <c r="A63" s="93" t="s">
        <v>129</v>
      </c>
      <c r="B63" s="94" t="s">
        <v>130</v>
      </c>
      <c r="C63" s="80"/>
      <c r="D63" s="80"/>
      <c r="E63" s="80"/>
      <c r="F63" s="80"/>
      <c r="G63" s="80"/>
      <c r="H63" s="80"/>
      <c r="I63" s="80"/>
      <c r="J63" s="80"/>
      <c r="K63" s="80"/>
      <c r="L63" s="80"/>
      <c r="M63" s="80"/>
      <c r="N63" s="80"/>
      <c r="O63" s="80"/>
      <c r="P63" s="80"/>
      <c r="Q63" s="80"/>
      <c r="R63" s="80"/>
      <c r="S63" s="80"/>
      <c r="T63" s="80"/>
      <c r="U63" s="80"/>
      <c r="V63" s="80"/>
      <c r="W63" s="80"/>
      <c r="X63" s="80"/>
      <c r="Y63" s="80"/>
      <c r="Z63" s="80"/>
      <c r="AA63" s="80"/>
      <c r="AB63" s="80"/>
      <c r="AC63" s="80"/>
      <c r="AD63" s="80"/>
      <c r="AE63" s="80"/>
      <c r="AF63" s="80"/>
      <c r="AG63" s="80"/>
      <c r="AH63" s="80"/>
      <c r="AI63" s="80"/>
      <c r="AJ63" s="80"/>
      <c r="AK63" s="80"/>
      <c r="AL63" s="80"/>
      <c r="AM63" s="80"/>
      <c r="AN63" s="80"/>
      <c r="AO63" s="80"/>
      <c r="AP63" s="80"/>
      <c r="AQ63" s="80"/>
      <c r="AR63" s="80"/>
      <c r="AS63" s="80"/>
      <c r="AT63" s="80"/>
      <c r="AU63" s="80"/>
      <c r="AV63" s="80"/>
      <c r="AW63" s="80"/>
      <c r="AX63" s="80"/>
      <c r="AY63" s="80"/>
      <c r="AZ63" s="80"/>
      <c r="BA63" s="80"/>
      <c r="BB63" s="80"/>
      <c r="BC63" s="80"/>
      <c r="BD63" s="80"/>
      <c r="BE63" s="80"/>
      <c r="BF63" s="80"/>
      <c r="BG63" s="80"/>
      <c r="BH63" s="80"/>
      <c r="BI63" s="80"/>
      <c r="BJ63" s="80"/>
      <c r="BK63" s="247">
        <f t="shared" si="6"/>
        <v>0</v>
      </c>
    </row>
    <row r="64" spans="1:63" s="79" customFormat="1">
      <c r="A64" s="80">
        <v>1</v>
      </c>
      <c r="B64" s="79" t="s">
        <v>131</v>
      </c>
      <c r="C64" s="80" t="s">
        <v>18</v>
      </c>
      <c r="D64" s="80"/>
      <c r="E64" s="80">
        <v>8</v>
      </c>
      <c r="F64" s="80">
        <v>4</v>
      </c>
      <c r="G64" s="80">
        <v>2</v>
      </c>
      <c r="H64" s="80">
        <v>1</v>
      </c>
      <c r="I64" s="80">
        <v>2</v>
      </c>
      <c r="J64" s="80">
        <v>1</v>
      </c>
      <c r="K64" s="80">
        <v>2</v>
      </c>
      <c r="L64" s="80">
        <v>4</v>
      </c>
      <c r="M64" s="80">
        <v>1</v>
      </c>
      <c r="N64" s="80">
        <v>1</v>
      </c>
      <c r="O64" s="80">
        <v>1</v>
      </c>
      <c r="P64" s="80">
        <v>8</v>
      </c>
      <c r="Q64" s="80">
        <v>10</v>
      </c>
      <c r="R64" s="80">
        <v>4</v>
      </c>
      <c r="S64" s="80">
        <v>4</v>
      </c>
      <c r="T64" s="80">
        <v>4</v>
      </c>
      <c r="U64" s="80">
        <v>4</v>
      </c>
      <c r="V64" s="80">
        <v>4</v>
      </c>
      <c r="W64" s="80">
        <v>4</v>
      </c>
      <c r="X64" s="80">
        <v>4</v>
      </c>
      <c r="Y64" s="80">
        <v>4</v>
      </c>
      <c r="Z64" s="80">
        <v>4</v>
      </c>
      <c r="AA64" s="83">
        <v>2</v>
      </c>
      <c r="AB64" s="83"/>
      <c r="AC64" s="80">
        <v>10</v>
      </c>
      <c r="AD64" s="83">
        <v>2</v>
      </c>
      <c r="AE64" s="80">
        <v>4</v>
      </c>
      <c r="AF64" s="80">
        <v>4</v>
      </c>
      <c r="AG64" s="80">
        <v>4</v>
      </c>
      <c r="AH64" s="80">
        <v>4</v>
      </c>
      <c r="AI64" s="80">
        <v>4</v>
      </c>
      <c r="AJ64" s="80">
        <v>4</v>
      </c>
      <c r="AK64" s="80">
        <v>4</v>
      </c>
      <c r="AL64" s="80">
        <v>4</v>
      </c>
      <c r="AM64" s="80">
        <v>4</v>
      </c>
      <c r="AN64" s="83">
        <v>3</v>
      </c>
      <c r="AO64" s="83"/>
      <c r="AP64" s="83">
        <v>8</v>
      </c>
      <c r="AQ64" s="83">
        <v>4</v>
      </c>
      <c r="AR64" s="83">
        <v>4</v>
      </c>
      <c r="AS64" s="83">
        <v>4</v>
      </c>
      <c r="AT64" s="83"/>
      <c r="AU64" s="83">
        <v>8</v>
      </c>
      <c r="AV64" s="83">
        <v>4</v>
      </c>
      <c r="AW64" s="83">
        <v>8</v>
      </c>
      <c r="AX64" s="83"/>
      <c r="AY64" s="83">
        <v>4</v>
      </c>
      <c r="AZ64" s="83">
        <v>4</v>
      </c>
      <c r="BA64" s="83">
        <v>8</v>
      </c>
      <c r="BB64" s="83"/>
      <c r="BC64" s="83">
        <v>8</v>
      </c>
      <c r="BD64" s="83">
        <v>4</v>
      </c>
      <c r="BE64" s="83">
        <v>2</v>
      </c>
      <c r="BF64" s="83">
        <v>8</v>
      </c>
      <c r="BG64" s="83"/>
      <c r="BH64" s="83">
        <v>5</v>
      </c>
      <c r="BI64" s="83"/>
      <c r="BJ64" s="83">
        <v>4</v>
      </c>
      <c r="BK64" s="247">
        <f t="shared" si="6"/>
        <v>221</v>
      </c>
    </row>
    <row r="65" spans="1:63" s="79" customFormat="1">
      <c r="A65" s="80">
        <v>2</v>
      </c>
      <c r="B65" s="79" t="s">
        <v>3</v>
      </c>
      <c r="C65" s="80" t="s">
        <v>18</v>
      </c>
      <c r="D65" s="80"/>
      <c r="E65" s="80"/>
      <c r="F65" s="80">
        <v>4</v>
      </c>
      <c r="G65" s="80"/>
      <c r="H65" s="80"/>
      <c r="I65" s="80">
        <v>2</v>
      </c>
      <c r="J65" s="80"/>
      <c r="K65" s="80">
        <v>1</v>
      </c>
      <c r="L65" s="80">
        <v>4</v>
      </c>
      <c r="M65" s="80"/>
      <c r="N65" s="80"/>
      <c r="O65" s="80"/>
      <c r="P65" s="80">
        <v>4</v>
      </c>
      <c r="Q65" s="80"/>
      <c r="R65" s="80">
        <v>4</v>
      </c>
      <c r="S65" s="80">
        <v>4</v>
      </c>
      <c r="T65" s="80">
        <v>4</v>
      </c>
      <c r="U65" s="80">
        <v>4</v>
      </c>
      <c r="V65" s="80">
        <v>4</v>
      </c>
      <c r="W65" s="80">
        <v>4</v>
      </c>
      <c r="X65" s="80">
        <v>4</v>
      </c>
      <c r="Y65" s="80">
        <v>4</v>
      </c>
      <c r="Z65" s="80">
        <v>4</v>
      </c>
      <c r="AA65" s="83"/>
      <c r="AB65" s="80"/>
      <c r="AC65" s="80"/>
      <c r="AD65" s="83"/>
      <c r="AE65" s="80">
        <v>4</v>
      </c>
      <c r="AF65" s="80">
        <v>4</v>
      </c>
      <c r="AG65" s="80">
        <v>4</v>
      </c>
      <c r="AH65" s="80">
        <v>4</v>
      </c>
      <c r="AI65" s="80">
        <v>4</v>
      </c>
      <c r="AJ65" s="80">
        <v>4</v>
      </c>
      <c r="AK65" s="80">
        <v>4</v>
      </c>
      <c r="AL65" s="80">
        <v>4</v>
      </c>
      <c r="AM65" s="80">
        <v>4</v>
      </c>
      <c r="AN65" s="83"/>
      <c r="AO65" s="80"/>
      <c r="AP65" s="80"/>
      <c r="AQ65" s="80">
        <v>4</v>
      </c>
      <c r="AR65" s="80">
        <v>4</v>
      </c>
      <c r="AS65" s="80">
        <v>4</v>
      </c>
      <c r="AT65" s="83"/>
      <c r="AU65" s="80"/>
      <c r="AV65" s="80">
        <v>4</v>
      </c>
      <c r="AW65" s="83">
        <v>4</v>
      </c>
      <c r="AX65" s="80"/>
      <c r="AY65" s="83">
        <v>4</v>
      </c>
      <c r="AZ65" s="83">
        <v>4</v>
      </c>
      <c r="BA65" s="83"/>
      <c r="BB65" s="83"/>
      <c r="BC65" s="83">
        <v>8</v>
      </c>
      <c r="BD65" s="83">
        <v>4</v>
      </c>
      <c r="BE65" s="83"/>
      <c r="BF65" s="83"/>
      <c r="BG65" s="83"/>
      <c r="BH65" s="83">
        <v>5</v>
      </c>
      <c r="BI65" s="83"/>
      <c r="BJ65" s="83"/>
      <c r="BK65" s="247">
        <f t="shared" si="6"/>
        <v>132</v>
      </c>
    </row>
    <row r="66" spans="1:63" s="79" customFormat="1">
      <c r="A66" s="80">
        <v>3</v>
      </c>
      <c r="B66" s="79" t="s">
        <v>138</v>
      </c>
      <c r="C66" s="80" t="s">
        <v>18</v>
      </c>
      <c r="D66" s="80"/>
      <c r="E66" s="80"/>
      <c r="F66" s="80">
        <v>4</v>
      </c>
      <c r="G66" s="80"/>
      <c r="H66" s="80"/>
      <c r="I66" s="80">
        <v>2</v>
      </c>
      <c r="J66" s="80"/>
      <c r="K66" s="80">
        <v>1</v>
      </c>
      <c r="L66" s="80">
        <v>4</v>
      </c>
      <c r="M66" s="80"/>
      <c r="N66" s="80"/>
      <c r="O66" s="80"/>
      <c r="P66" s="80">
        <v>4</v>
      </c>
      <c r="Q66" s="80"/>
      <c r="R66" s="80">
        <v>4</v>
      </c>
      <c r="S66" s="80">
        <v>4</v>
      </c>
      <c r="T66" s="80">
        <v>4</v>
      </c>
      <c r="U66" s="80">
        <v>4</v>
      </c>
      <c r="V66" s="80">
        <v>4</v>
      </c>
      <c r="W66" s="80">
        <v>4</v>
      </c>
      <c r="X66" s="80">
        <v>4</v>
      </c>
      <c r="Y66" s="80">
        <v>4</v>
      </c>
      <c r="Z66" s="80">
        <v>4</v>
      </c>
      <c r="AA66" s="83"/>
      <c r="AB66" s="80"/>
      <c r="AC66" s="80"/>
      <c r="AD66" s="83"/>
      <c r="AE66" s="80">
        <v>4</v>
      </c>
      <c r="AF66" s="80">
        <v>4</v>
      </c>
      <c r="AG66" s="80">
        <v>4</v>
      </c>
      <c r="AH66" s="80">
        <v>4</v>
      </c>
      <c r="AI66" s="80">
        <v>4</v>
      </c>
      <c r="AJ66" s="80">
        <v>4</v>
      </c>
      <c r="AK66" s="80">
        <v>4</v>
      </c>
      <c r="AL66" s="80">
        <v>4</v>
      </c>
      <c r="AM66" s="80">
        <v>4</v>
      </c>
      <c r="AN66" s="83"/>
      <c r="AO66" s="80"/>
      <c r="AP66" s="80"/>
      <c r="AQ66" s="80">
        <v>4</v>
      </c>
      <c r="AR66" s="80">
        <v>4</v>
      </c>
      <c r="AS66" s="80">
        <v>4</v>
      </c>
      <c r="AT66" s="83"/>
      <c r="AU66" s="80"/>
      <c r="AV66" s="80">
        <v>4</v>
      </c>
      <c r="AW66" s="83">
        <v>4</v>
      </c>
      <c r="AX66" s="80"/>
      <c r="AY66" s="83">
        <v>4</v>
      </c>
      <c r="AZ66" s="83">
        <v>4</v>
      </c>
      <c r="BA66" s="83"/>
      <c r="BB66" s="83"/>
      <c r="BC66" s="83">
        <v>8</v>
      </c>
      <c r="BD66" s="83">
        <v>4</v>
      </c>
      <c r="BE66" s="83"/>
      <c r="BF66" s="83"/>
      <c r="BG66" s="83"/>
      <c r="BH66" s="83">
        <v>5</v>
      </c>
      <c r="BI66" s="83"/>
      <c r="BJ66" s="83"/>
      <c r="BK66" s="247">
        <f t="shared" si="6"/>
        <v>132</v>
      </c>
    </row>
    <row r="67" spans="1:63" s="79" customFormat="1">
      <c r="A67" s="80">
        <v>4</v>
      </c>
      <c r="B67" s="79" t="s">
        <v>132</v>
      </c>
      <c r="C67" s="80" t="s">
        <v>18</v>
      </c>
      <c r="D67" s="80"/>
      <c r="E67" s="80">
        <v>2</v>
      </c>
      <c r="F67" s="80">
        <v>2</v>
      </c>
      <c r="G67" s="80">
        <v>1</v>
      </c>
      <c r="H67" s="80">
        <v>1</v>
      </c>
      <c r="I67" s="80">
        <v>1</v>
      </c>
      <c r="J67" s="80">
        <v>1</v>
      </c>
      <c r="K67" s="80">
        <v>1</v>
      </c>
      <c r="L67" s="80">
        <v>2</v>
      </c>
      <c r="M67" s="80">
        <v>1</v>
      </c>
      <c r="N67" s="80">
        <v>1</v>
      </c>
      <c r="O67" s="80">
        <v>1</v>
      </c>
      <c r="P67" s="80">
        <v>2</v>
      </c>
      <c r="Q67" s="80">
        <v>2</v>
      </c>
      <c r="R67" s="80">
        <v>2</v>
      </c>
      <c r="S67" s="80">
        <v>2</v>
      </c>
      <c r="T67" s="80">
        <v>2</v>
      </c>
      <c r="U67" s="80">
        <v>2</v>
      </c>
      <c r="V67" s="80">
        <v>2</v>
      </c>
      <c r="W67" s="80">
        <v>2</v>
      </c>
      <c r="X67" s="80">
        <v>2</v>
      </c>
      <c r="Y67" s="80">
        <v>2</v>
      </c>
      <c r="Z67" s="80">
        <v>2</v>
      </c>
      <c r="AA67" s="83">
        <v>1</v>
      </c>
      <c r="AB67" s="83"/>
      <c r="AC67" s="80">
        <v>2</v>
      </c>
      <c r="AD67" s="83">
        <v>1</v>
      </c>
      <c r="AE67" s="80">
        <v>2</v>
      </c>
      <c r="AF67" s="80">
        <v>2</v>
      </c>
      <c r="AG67" s="80">
        <v>2</v>
      </c>
      <c r="AH67" s="80">
        <v>2</v>
      </c>
      <c r="AI67" s="80">
        <v>2</v>
      </c>
      <c r="AJ67" s="80">
        <v>2</v>
      </c>
      <c r="AK67" s="80">
        <v>2</v>
      </c>
      <c r="AL67" s="80">
        <v>2</v>
      </c>
      <c r="AM67" s="80">
        <v>2</v>
      </c>
      <c r="AN67" s="83">
        <v>1</v>
      </c>
      <c r="AO67" s="83"/>
      <c r="AP67" s="83">
        <v>2</v>
      </c>
      <c r="AQ67" s="83">
        <v>2</v>
      </c>
      <c r="AR67" s="83">
        <v>2</v>
      </c>
      <c r="AS67" s="83">
        <v>2</v>
      </c>
      <c r="AT67" s="83"/>
      <c r="AU67" s="83">
        <v>2</v>
      </c>
      <c r="AV67" s="83">
        <v>2</v>
      </c>
      <c r="AW67" s="83">
        <v>2</v>
      </c>
      <c r="AX67" s="83"/>
      <c r="AY67" s="83">
        <v>2</v>
      </c>
      <c r="AZ67" s="83">
        <v>2</v>
      </c>
      <c r="BA67" s="83">
        <v>2</v>
      </c>
      <c r="BB67" s="83"/>
      <c r="BC67" s="83">
        <v>3</v>
      </c>
      <c r="BD67" s="83">
        <v>2</v>
      </c>
      <c r="BE67" s="83">
        <v>1</v>
      </c>
      <c r="BF67" s="83">
        <v>2</v>
      </c>
      <c r="BG67" s="83"/>
      <c r="BH67" s="83">
        <v>2</v>
      </c>
      <c r="BI67" s="83"/>
      <c r="BJ67" s="83">
        <v>4</v>
      </c>
      <c r="BK67" s="247">
        <f t="shared" si="6"/>
        <v>93</v>
      </c>
    </row>
    <row r="68" spans="1:63" s="79" customFormat="1">
      <c r="A68" s="80">
        <v>5</v>
      </c>
      <c r="B68" s="79" t="s">
        <v>133</v>
      </c>
      <c r="C68" s="80" t="s">
        <v>23</v>
      </c>
      <c r="D68" s="80"/>
      <c r="E68" s="80"/>
      <c r="F68" s="80">
        <v>4</v>
      </c>
      <c r="G68" s="80"/>
      <c r="H68" s="80"/>
      <c r="I68" s="80">
        <v>2</v>
      </c>
      <c r="J68" s="80"/>
      <c r="K68" s="80"/>
      <c r="L68" s="80">
        <v>4</v>
      </c>
      <c r="M68" s="80"/>
      <c r="N68" s="80"/>
      <c r="O68" s="80"/>
      <c r="P68" s="80">
        <v>4</v>
      </c>
      <c r="Q68" s="80"/>
      <c r="R68" s="80">
        <v>4</v>
      </c>
      <c r="S68" s="80">
        <v>4</v>
      </c>
      <c r="T68" s="80">
        <v>4</v>
      </c>
      <c r="U68" s="80">
        <v>4</v>
      </c>
      <c r="V68" s="80">
        <v>4</v>
      </c>
      <c r="W68" s="80">
        <v>4</v>
      </c>
      <c r="X68" s="80">
        <v>4</v>
      </c>
      <c r="Y68" s="80">
        <v>4</v>
      </c>
      <c r="Z68" s="80">
        <v>4</v>
      </c>
      <c r="AA68" s="83"/>
      <c r="AB68" s="80"/>
      <c r="AC68" s="80"/>
      <c r="AD68" s="83"/>
      <c r="AE68" s="80">
        <v>4</v>
      </c>
      <c r="AF68" s="80">
        <v>4</v>
      </c>
      <c r="AG68" s="80">
        <v>4</v>
      </c>
      <c r="AH68" s="80">
        <v>4</v>
      </c>
      <c r="AI68" s="80">
        <v>4</v>
      </c>
      <c r="AJ68" s="80">
        <v>4</v>
      </c>
      <c r="AK68" s="80">
        <v>4</v>
      </c>
      <c r="AL68" s="80">
        <v>4</v>
      </c>
      <c r="AM68" s="80">
        <v>4</v>
      </c>
      <c r="AN68" s="83"/>
      <c r="AO68" s="83"/>
      <c r="AP68" s="83"/>
      <c r="AQ68" s="83">
        <v>4</v>
      </c>
      <c r="AR68" s="83">
        <v>4</v>
      </c>
      <c r="AS68" s="83">
        <v>4</v>
      </c>
      <c r="AT68" s="83"/>
      <c r="AU68" s="83"/>
      <c r="AV68" s="83">
        <v>4</v>
      </c>
      <c r="AW68" s="83">
        <v>4</v>
      </c>
      <c r="AX68" s="83"/>
      <c r="AY68" s="83">
        <v>4</v>
      </c>
      <c r="AZ68" s="83">
        <v>4</v>
      </c>
      <c r="BA68" s="83"/>
      <c r="BB68" s="83"/>
      <c r="BC68" s="83">
        <v>8</v>
      </c>
      <c r="BD68" s="83">
        <v>4</v>
      </c>
      <c r="BE68" s="83"/>
      <c r="BF68" s="83"/>
      <c r="BG68" s="83"/>
      <c r="BH68" s="83">
        <v>5</v>
      </c>
      <c r="BI68" s="83"/>
      <c r="BJ68" s="83"/>
      <c r="BK68" s="247">
        <f t="shared" si="6"/>
        <v>131</v>
      </c>
    </row>
    <row r="69" spans="1:63" s="79" customFormat="1">
      <c r="A69" s="80">
        <v>6</v>
      </c>
      <c r="B69" s="79" t="s">
        <v>134</v>
      </c>
      <c r="C69" s="80" t="s">
        <v>23</v>
      </c>
      <c r="D69" s="80"/>
      <c r="E69" s="80"/>
      <c r="F69" s="80"/>
      <c r="G69" s="80"/>
      <c r="H69" s="80"/>
      <c r="I69" s="80"/>
      <c r="J69" s="80"/>
      <c r="K69" s="80"/>
      <c r="L69" s="80"/>
      <c r="M69" s="80"/>
      <c r="N69" s="80"/>
      <c r="O69" s="80"/>
      <c r="P69" s="80"/>
      <c r="Q69" s="80"/>
      <c r="R69" s="80"/>
      <c r="S69" s="80"/>
      <c r="T69" s="80"/>
      <c r="U69" s="80"/>
      <c r="V69" s="80"/>
      <c r="W69" s="80"/>
      <c r="X69" s="80"/>
      <c r="Y69" s="80"/>
      <c r="Z69" s="80"/>
      <c r="AA69" s="83"/>
      <c r="AB69" s="80"/>
      <c r="AC69" s="80"/>
      <c r="AD69" s="83"/>
      <c r="AE69" s="80"/>
      <c r="AF69" s="80"/>
      <c r="AG69" s="80"/>
      <c r="AH69" s="80"/>
      <c r="AI69" s="80"/>
      <c r="AJ69" s="80"/>
      <c r="AK69" s="80"/>
      <c r="AL69" s="80"/>
      <c r="AM69" s="80"/>
      <c r="AN69" s="83"/>
      <c r="AO69" s="83"/>
      <c r="AP69" s="83"/>
      <c r="AQ69" s="83"/>
      <c r="AR69" s="83"/>
      <c r="AS69" s="83"/>
      <c r="AT69" s="83"/>
      <c r="AU69" s="83"/>
      <c r="AV69" s="83"/>
      <c r="AW69" s="83"/>
      <c r="AX69" s="83"/>
      <c r="AY69" s="83"/>
      <c r="AZ69" s="83"/>
      <c r="BA69" s="83"/>
      <c r="BB69" s="83"/>
      <c r="BC69" s="83"/>
      <c r="BD69" s="83"/>
      <c r="BE69" s="83"/>
      <c r="BF69" s="83"/>
      <c r="BG69" s="83"/>
      <c r="BH69" s="83"/>
      <c r="BI69" s="83"/>
      <c r="BJ69" s="83"/>
      <c r="BK69" s="247">
        <f t="shared" si="6"/>
        <v>0</v>
      </c>
    </row>
    <row r="70" spans="1:63" s="79" customFormat="1">
      <c r="A70" s="80">
        <v>7</v>
      </c>
      <c r="B70" s="79" t="s">
        <v>135</v>
      </c>
      <c r="C70" s="80" t="s">
        <v>25</v>
      </c>
      <c r="D70" s="80"/>
      <c r="E70" s="80">
        <v>10</v>
      </c>
      <c r="F70" s="80">
        <v>10</v>
      </c>
      <c r="G70" s="80">
        <v>3</v>
      </c>
      <c r="H70" s="80">
        <v>2</v>
      </c>
      <c r="I70" s="80">
        <v>4</v>
      </c>
      <c r="J70" s="80">
        <v>2</v>
      </c>
      <c r="K70" s="80">
        <v>3</v>
      </c>
      <c r="L70" s="80">
        <v>10</v>
      </c>
      <c r="M70" s="80">
        <v>3</v>
      </c>
      <c r="N70" s="80">
        <v>2</v>
      </c>
      <c r="O70" s="80">
        <v>2</v>
      </c>
      <c r="P70" s="80">
        <v>12</v>
      </c>
      <c r="Q70" s="80">
        <v>10</v>
      </c>
      <c r="R70" s="80">
        <v>10</v>
      </c>
      <c r="S70" s="80">
        <v>10</v>
      </c>
      <c r="T70" s="80">
        <v>10</v>
      </c>
      <c r="U70" s="80">
        <v>10</v>
      </c>
      <c r="V70" s="80">
        <v>10</v>
      </c>
      <c r="W70" s="80">
        <v>10</v>
      </c>
      <c r="X70" s="80">
        <v>10</v>
      </c>
      <c r="Y70" s="80">
        <v>10</v>
      </c>
      <c r="Z70" s="80">
        <v>10</v>
      </c>
      <c r="AA70" s="83">
        <v>3</v>
      </c>
      <c r="AB70" s="83"/>
      <c r="AC70" s="80">
        <v>10</v>
      </c>
      <c r="AD70" s="83">
        <v>3</v>
      </c>
      <c r="AE70" s="80">
        <v>10</v>
      </c>
      <c r="AF70" s="80">
        <v>10</v>
      </c>
      <c r="AG70" s="80">
        <v>10</v>
      </c>
      <c r="AH70" s="80">
        <v>10</v>
      </c>
      <c r="AI70" s="80">
        <v>10</v>
      </c>
      <c r="AJ70" s="80">
        <v>10</v>
      </c>
      <c r="AK70" s="80">
        <v>10</v>
      </c>
      <c r="AL70" s="80">
        <v>10</v>
      </c>
      <c r="AM70" s="80">
        <v>10</v>
      </c>
      <c r="AN70" s="83">
        <v>4</v>
      </c>
      <c r="AO70" s="83"/>
      <c r="AP70" s="83">
        <v>10</v>
      </c>
      <c r="AQ70" s="83">
        <v>10</v>
      </c>
      <c r="AR70" s="83">
        <v>10</v>
      </c>
      <c r="AS70" s="83">
        <v>10</v>
      </c>
      <c r="AT70" s="83"/>
      <c r="AU70" s="83">
        <v>10</v>
      </c>
      <c r="AV70" s="83">
        <v>10</v>
      </c>
      <c r="AW70" s="83">
        <v>12</v>
      </c>
      <c r="AX70" s="83"/>
      <c r="AY70" s="83">
        <v>10</v>
      </c>
      <c r="AZ70" s="83">
        <v>10</v>
      </c>
      <c r="BA70" s="83">
        <v>10</v>
      </c>
      <c r="BB70" s="83"/>
      <c r="BC70" s="83">
        <v>20</v>
      </c>
      <c r="BD70" s="83">
        <v>10</v>
      </c>
      <c r="BE70" s="83">
        <v>3</v>
      </c>
      <c r="BF70" s="83">
        <v>8</v>
      </c>
      <c r="BG70" s="83"/>
      <c r="BH70" s="83">
        <v>10</v>
      </c>
      <c r="BI70" s="83"/>
      <c r="BJ70" s="83">
        <v>4</v>
      </c>
      <c r="BK70" s="247">
        <f t="shared" ref="BK70:BK76" si="13">SUM(D70:BJ70)</f>
        <v>430</v>
      </c>
    </row>
    <row r="71" spans="1:63" s="79" customFormat="1">
      <c r="A71" s="80">
        <v>8</v>
      </c>
      <c r="B71" s="79" t="s">
        <v>136</v>
      </c>
      <c r="C71" s="80" t="s">
        <v>25</v>
      </c>
      <c r="D71" s="80"/>
      <c r="E71" s="80">
        <v>2</v>
      </c>
      <c r="F71" s="80">
        <v>2</v>
      </c>
      <c r="G71" s="80">
        <v>1</v>
      </c>
      <c r="H71" s="80">
        <v>1</v>
      </c>
      <c r="I71" s="80">
        <v>1</v>
      </c>
      <c r="J71" s="80">
        <v>1</v>
      </c>
      <c r="K71" s="80">
        <v>1</v>
      </c>
      <c r="L71" s="80">
        <v>2</v>
      </c>
      <c r="M71" s="80">
        <v>1</v>
      </c>
      <c r="N71" s="80">
        <v>1</v>
      </c>
      <c r="O71" s="80">
        <v>1</v>
      </c>
      <c r="P71" s="80">
        <v>2</v>
      </c>
      <c r="Q71" s="80">
        <v>2</v>
      </c>
      <c r="R71" s="80">
        <v>2</v>
      </c>
      <c r="S71" s="80">
        <v>2</v>
      </c>
      <c r="T71" s="80">
        <v>2</v>
      </c>
      <c r="U71" s="80">
        <v>2</v>
      </c>
      <c r="V71" s="80">
        <v>2</v>
      </c>
      <c r="W71" s="80">
        <v>2</v>
      </c>
      <c r="X71" s="80">
        <v>2</v>
      </c>
      <c r="Y71" s="80">
        <v>2</v>
      </c>
      <c r="Z71" s="80">
        <v>2</v>
      </c>
      <c r="AA71" s="83">
        <v>1</v>
      </c>
      <c r="AB71" s="83"/>
      <c r="AC71" s="80">
        <v>2</v>
      </c>
      <c r="AD71" s="83">
        <v>1</v>
      </c>
      <c r="AE71" s="80">
        <v>2</v>
      </c>
      <c r="AF71" s="80">
        <v>2</v>
      </c>
      <c r="AG71" s="80">
        <v>2</v>
      </c>
      <c r="AH71" s="80">
        <v>2</v>
      </c>
      <c r="AI71" s="80">
        <v>2</v>
      </c>
      <c r="AJ71" s="80">
        <v>2</v>
      </c>
      <c r="AK71" s="80">
        <v>2</v>
      </c>
      <c r="AL71" s="80">
        <v>2</v>
      </c>
      <c r="AM71" s="80">
        <v>2</v>
      </c>
      <c r="AN71" s="83">
        <v>1</v>
      </c>
      <c r="AO71" s="83"/>
      <c r="AP71" s="83">
        <v>2</v>
      </c>
      <c r="AQ71" s="83">
        <v>2</v>
      </c>
      <c r="AR71" s="83">
        <v>2</v>
      </c>
      <c r="AS71" s="83">
        <v>2</v>
      </c>
      <c r="AT71" s="83"/>
      <c r="AU71" s="83">
        <v>2</v>
      </c>
      <c r="AV71" s="83">
        <v>2</v>
      </c>
      <c r="AW71" s="83">
        <v>2</v>
      </c>
      <c r="AX71" s="83"/>
      <c r="AY71" s="83">
        <v>2</v>
      </c>
      <c r="AZ71" s="83">
        <v>2</v>
      </c>
      <c r="BA71" s="83">
        <v>2</v>
      </c>
      <c r="BB71" s="83"/>
      <c r="BC71" s="83">
        <v>3</v>
      </c>
      <c r="BD71" s="83">
        <v>2</v>
      </c>
      <c r="BE71" s="83">
        <v>1</v>
      </c>
      <c r="BF71" s="83">
        <v>2</v>
      </c>
      <c r="BG71" s="83"/>
      <c r="BH71" s="83">
        <v>2</v>
      </c>
      <c r="BI71" s="83"/>
      <c r="BJ71" s="83"/>
      <c r="BK71" s="247">
        <f t="shared" si="13"/>
        <v>89</v>
      </c>
    </row>
    <row r="72" spans="1:63" s="79" customFormat="1">
      <c r="A72" s="80"/>
      <c r="B72" s="79" t="s">
        <v>200</v>
      </c>
      <c r="C72" s="80" t="s">
        <v>25</v>
      </c>
      <c r="D72" s="80"/>
      <c r="E72" s="80"/>
      <c r="F72" s="80"/>
      <c r="G72" s="80"/>
      <c r="H72" s="80"/>
      <c r="I72" s="80"/>
      <c r="J72" s="80"/>
      <c r="K72" s="80"/>
      <c r="L72" s="80"/>
      <c r="M72" s="80"/>
      <c r="N72" s="80"/>
      <c r="O72" s="80"/>
      <c r="P72" s="80"/>
      <c r="Q72" s="80"/>
      <c r="R72" s="80"/>
      <c r="S72" s="80"/>
      <c r="T72" s="80"/>
      <c r="U72" s="80"/>
      <c r="V72" s="80"/>
      <c r="W72" s="80"/>
      <c r="X72" s="80"/>
      <c r="Y72" s="80"/>
      <c r="Z72" s="80"/>
      <c r="AA72" s="83"/>
      <c r="AB72" s="80"/>
      <c r="AC72" s="80"/>
      <c r="AD72" s="83"/>
      <c r="AE72" s="80"/>
      <c r="AF72" s="80"/>
      <c r="AG72" s="80"/>
      <c r="AH72" s="80"/>
      <c r="AI72" s="80"/>
      <c r="AJ72" s="80"/>
      <c r="AK72" s="80"/>
      <c r="AL72" s="80"/>
      <c r="AM72" s="80"/>
      <c r="AN72" s="80"/>
      <c r="AO72" s="80"/>
      <c r="AP72" s="80"/>
      <c r="AQ72" s="80"/>
      <c r="AR72" s="80"/>
      <c r="AS72" s="80"/>
      <c r="AT72" s="80"/>
      <c r="AU72" s="80"/>
      <c r="AV72" s="80"/>
      <c r="AW72" s="80"/>
      <c r="AX72" s="80"/>
      <c r="AY72" s="80"/>
      <c r="AZ72" s="80"/>
      <c r="BA72" s="80"/>
      <c r="BB72" s="80"/>
      <c r="BC72" s="80"/>
      <c r="BD72" s="80"/>
      <c r="BE72" s="80"/>
      <c r="BF72" s="80"/>
      <c r="BG72" s="80"/>
      <c r="BH72" s="80"/>
      <c r="BI72" s="80"/>
      <c r="BJ72" s="80"/>
      <c r="BK72" s="247">
        <f t="shared" si="13"/>
        <v>0</v>
      </c>
    </row>
    <row r="73" spans="1:63" s="79" customFormat="1">
      <c r="A73" s="80">
        <v>9</v>
      </c>
      <c r="B73" s="84" t="s">
        <v>220</v>
      </c>
      <c r="C73" s="80" t="s">
        <v>25</v>
      </c>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80"/>
      <c r="AN73" s="80"/>
      <c r="AO73" s="80"/>
      <c r="AP73" s="80"/>
      <c r="AQ73" s="80"/>
      <c r="AR73" s="80"/>
      <c r="AS73" s="80"/>
      <c r="AT73" s="80"/>
      <c r="AU73" s="80"/>
      <c r="AV73" s="80"/>
      <c r="AW73" s="80"/>
      <c r="AX73" s="80"/>
      <c r="AY73" s="80"/>
      <c r="AZ73" s="80"/>
      <c r="BA73" s="80"/>
      <c r="BB73" s="80"/>
      <c r="BC73" s="80"/>
      <c r="BD73" s="80"/>
      <c r="BE73" s="80"/>
      <c r="BF73" s="80"/>
      <c r="BG73" s="80"/>
      <c r="BH73" s="80"/>
      <c r="BI73" s="80"/>
      <c r="BJ73" s="80"/>
      <c r="BK73" s="247">
        <f t="shared" si="13"/>
        <v>0</v>
      </c>
    </row>
    <row r="74" spans="1:63" s="79" customFormat="1">
      <c r="A74" s="80">
        <v>10</v>
      </c>
      <c r="B74" s="84" t="s">
        <v>139</v>
      </c>
      <c r="C74" s="80" t="s">
        <v>25</v>
      </c>
      <c r="D74" s="80"/>
      <c r="E74" s="80"/>
      <c r="F74" s="80">
        <v>4</v>
      </c>
      <c r="G74" s="80"/>
      <c r="H74" s="80"/>
      <c r="I74" s="80">
        <v>2</v>
      </c>
      <c r="J74" s="80"/>
      <c r="K74" s="80">
        <v>1</v>
      </c>
      <c r="L74" s="80">
        <v>4</v>
      </c>
      <c r="M74" s="80"/>
      <c r="N74" s="80"/>
      <c r="O74" s="80"/>
      <c r="P74" s="80">
        <v>4</v>
      </c>
      <c r="Q74" s="80"/>
      <c r="R74" s="80">
        <v>4</v>
      </c>
      <c r="S74" s="80">
        <v>4</v>
      </c>
      <c r="T74" s="80">
        <v>4</v>
      </c>
      <c r="U74" s="80">
        <v>4</v>
      </c>
      <c r="V74" s="80">
        <v>4</v>
      </c>
      <c r="W74" s="80">
        <v>4</v>
      </c>
      <c r="X74" s="80">
        <v>4</v>
      </c>
      <c r="Y74" s="80">
        <v>4</v>
      </c>
      <c r="Z74" s="80">
        <v>4</v>
      </c>
      <c r="AA74" s="80"/>
      <c r="AB74" s="80"/>
      <c r="AC74" s="80"/>
      <c r="AD74" s="80"/>
      <c r="AE74" s="80">
        <v>4</v>
      </c>
      <c r="AF74" s="80">
        <v>4</v>
      </c>
      <c r="AG74" s="80">
        <v>4</v>
      </c>
      <c r="AH74" s="80">
        <v>4</v>
      </c>
      <c r="AI74" s="80">
        <v>4</v>
      </c>
      <c r="AJ74" s="80">
        <v>4</v>
      </c>
      <c r="AK74" s="80">
        <v>4</v>
      </c>
      <c r="AL74" s="80">
        <v>4</v>
      </c>
      <c r="AM74" s="80">
        <v>4</v>
      </c>
      <c r="AN74" s="80"/>
      <c r="AO74" s="80"/>
      <c r="AP74" s="80"/>
      <c r="AQ74" s="80">
        <v>4</v>
      </c>
      <c r="AR74" s="80">
        <v>4</v>
      </c>
      <c r="AS74" s="80">
        <v>4</v>
      </c>
      <c r="AT74" s="80"/>
      <c r="AU74" s="80"/>
      <c r="AV74" s="80">
        <v>4</v>
      </c>
      <c r="AW74" s="83">
        <v>4</v>
      </c>
      <c r="AX74" s="80"/>
      <c r="AY74" s="80">
        <v>4</v>
      </c>
      <c r="AZ74" s="80">
        <v>4</v>
      </c>
      <c r="BA74" s="80"/>
      <c r="BB74" s="80"/>
      <c r="BC74" s="80">
        <v>8</v>
      </c>
      <c r="BD74" s="83">
        <v>4</v>
      </c>
      <c r="BE74" s="83"/>
      <c r="BF74" s="80"/>
      <c r="BG74" s="80"/>
      <c r="BH74" s="80">
        <v>5</v>
      </c>
      <c r="BI74" s="80"/>
      <c r="BJ74" s="80"/>
      <c r="BK74" s="247">
        <f t="shared" si="13"/>
        <v>132</v>
      </c>
    </row>
    <row r="75" spans="1:63" s="79" customFormat="1">
      <c r="A75" s="83">
        <v>11</v>
      </c>
      <c r="B75" s="84" t="s">
        <v>140</v>
      </c>
      <c r="C75" s="80" t="s">
        <v>25</v>
      </c>
      <c r="D75" s="80"/>
      <c r="E75" s="80">
        <v>8</v>
      </c>
      <c r="F75" s="80">
        <v>4</v>
      </c>
      <c r="G75" s="80">
        <v>2</v>
      </c>
      <c r="H75" s="80">
        <v>1</v>
      </c>
      <c r="I75" s="80">
        <v>2</v>
      </c>
      <c r="J75" s="80">
        <v>1</v>
      </c>
      <c r="K75" s="80">
        <v>2</v>
      </c>
      <c r="L75" s="80">
        <v>4</v>
      </c>
      <c r="M75" s="80">
        <v>1</v>
      </c>
      <c r="N75" s="80">
        <v>1</v>
      </c>
      <c r="O75" s="80">
        <v>1</v>
      </c>
      <c r="P75" s="80">
        <v>4</v>
      </c>
      <c r="Q75" s="80">
        <v>10</v>
      </c>
      <c r="R75" s="80">
        <v>4</v>
      </c>
      <c r="S75" s="80">
        <v>4</v>
      </c>
      <c r="T75" s="80">
        <v>4</v>
      </c>
      <c r="U75" s="80">
        <v>4</v>
      </c>
      <c r="V75" s="80">
        <v>4</v>
      </c>
      <c r="W75" s="80">
        <v>4</v>
      </c>
      <c r="X75" s="80">
        <v>4</v>
      </c>
      <c r="Y75" s="80">
        <v>4</v>
      </c>
      <c r="Z75" s="80">
        <v>4</v>
      </c>
      <c r="AA75" s="83">
        <v>2</v>
      </c>
      <c r="AB75" s="83"/>
      <c r="AC75" s="80">
        <v>10</v>
      </c>
      <c r="AD75" s="83">
        <v>2</v>
      </c>
      <c r="AE75" s="80">
        <v>4</v>
      </c>
      <c r="AF75" s="80">
        <v>4</v>
      </c>
      <c r="AG75" s="80">
        <v>4</v>
      </c>
      <c r="AH75" s="80">
        <v>4</v>
      </c>
      <c r="AI75" s="80">
        <v>4</v>
      </c>
      <c r="AJ75" s="80">
        <v>4</v>
      </c>
      <c r="AK75" s="80">
        <v>4</v>
      </c>
      <c r="AL75" s="80">
        <v>4</v>
      </c>
      <c r="AM75" s="80">
        <v>4</v>
      </c>
      <c r="AN75" s="83">
        <v>3</v>
      </c>
      <c r="AO75" s="83"/>
      <c r="AP75" s="83">
        <v>8</v>
      </c>
      <c r="AQ75" s="83">
        <v>4</v>
      </c>
      <c r="AR75" s="83">
        <v>4</v>
      </c>
      <c r="AS75" s="83">
        <v>4</v>
      </c>
      <c r="AT75" s="83"/>
      <c r="AU75" s="83">
        <v>8</v>
      </c>
      <c r="AV75" s="83">
        <v>4</v>
      </c>
      <c r="AW75" s="83">
        <v>8</v>
      </c>
      <c r="AX75" s="83"/>
      <c r="AY75" s="83">
        <v>4</v>
      </c>
      <c r="AZ75" s="83">
        <v>4</v>
      </c>
      <c r="BA75" s="83">
        <v>8</v>
      </c>
      <c r="BB75" s="83"/>
      <c r="BC75" s="83">
        <v>8</v>
      </c>
      <c r="BD75" s="83">
        <v>4</v>
      </c>
      <c r="BE75" s="83">
        <v>3</v>
      </c>
      <c r="BF75" s="83">
        <v>8</v>
      </c>
      <c r="BG75" s="83"/>
      <c r="BH75" s="83">
        <v>5</v>
      </c>
      <c r="BI75" s="83"/>
      <c r="BJ75" s="83">
        <v>4</v>
      </c>
      <c r="BK75" s="247">
        <f t="shared" si="13"/>
        <v>218</v>
      </c>
    </row>
    <row r="76" spans="1:63">
      <c r="A76" s="83">
        <v>12</v>
      </c>
      <c r="B76" s="84" t="s">
        <v>221</v>
      </c>
      <c r="C76" s="83" t="s">
        <v>25</v>
      </c>
      <c r="D76" s="83"/>
      <c r="E76" s="83">
        <v>8</v>
      </c>
      <c r="F76" s="83">
        <v>4</v>
      </c>
      <c r="G76" s="83">
        <v>2</v>
      </c>
      <c r="H76" s="83">
        <v>1</v>
      </c>
      <c r="I76" s="83">
        <v>2</v>
      </c>
      <c r="J76" s="83">
        <v>1</v>
      </c>
      <c r="K76" s="83">
        <v>2</v>
      </c>
      <c r="L76" s="83">
        <v>4</v>
      </c>
      <c r="M76" s="83">
        <v>1</v>
      </c>
      <c r="N76" s="83">
        <v>1</v>
      </c>
      <c r="O76" s="83">
        <v>1</v>
      </c>
      <c r="P76" s="83">
        <v>4</v>
      </c>
      <c r="Q76" s="83">
        <v>10</v>
      </c>
      <c r="R76" s="83">
        <v>4</v>
      </c>
      <c r="S76" s="83">
        <v>4</v>
      </c>
      <c r="T76" s="83">
        <v>4</v>
      </c>
      <c r="U76" s="83">
        <v>4</v>
      </c>
      <c r="V76" s="83">
        <v>4</v>
      </c>
      <c r="W76" s="83">
        <v>4</v>
      </c>
      <c r="X76" s="83">
        <v>4</v>
      </c>
      <c r="Y76" s="83">
        <v>4</v>
      </c>
      <c r="Z76" s="83">
        <v>4</v>
      </c>
      <c r="AA76" s="83">
        <v>2</v>
      </c>
      <c r="AB76" s="83"/>
      <c r="AC76" s="83">
        <v>10</v>
      </c>
      <c r="AD76" s="83">
        <v>2</v>
      </c>
      <c r="AE76" s="83">
        <v>4</v>
      </c>
      <c r="AF76" s="83">
        <v>4</v>
      </c>
      <c r="AG76" s="83">
        <v>4</v>
      </c>
      <c r="AH76" s="83">
        <v>4</v>
      </c>
      <c r="AI76" s="83">
        <v>4</v>
      </c>
      <c r="AJ76" s="83">
        <v>4</v>
      </c>
      <c r="AK76" s="83">
        <v>4</v>
      </c>
      <c r="AL76" s="83">
        <v>4</v>
      </c>
      <c r="AM76" s="83">
        <v>4</v>
      </c>
      <c r="AN76" s="83">
        <v>3</v>
      </c>
      <c r="AO76" s="83"/>
      <c r="AP76" s="83">
        <v>8</v>
      </c>
      <c r="AQ76" s="83">
        <v>4</v>
      </c>
      <c r="AR76" s="83">
        <v>4</v>
      </c>
      <c r="AS76" s="83">
        <v>4</v>
      </c>
      <c r="AT76" s="83"/>
      <c r="AU76" s="83">
        <v>8</v>
      </c>
      <c r="AV76" s="83">
        <v>4</v>
      </c>
      <c r="AW76" s="83">
        <v>8</v>
      </c>
      <c r="AX76" s="83"/>
      <c r="AY76" s="83">
        <v>4</v>
      </c>
      <c r="AZ76" s="83">
        <v>4</v>
      </c>
      <c r="BA76" s="83">
        <v>8</v>
      </c>
      <c r="BB76" s="83"/>
      <c r="BC76" s="83">
        <v>8</v>
      </c>
      <c r="BD76" s="83">
        <v>4</v>
      </c>
      <c r="BE76" s="83">
        <v>3</v>
      </c>
      <c r="BF76" s="83">
        <v>8</v>
      </c>
      <c r="BG76" s="83"/>
      <c r="BH76" s="83">
        <v>5</v>
      </c>
      <c r="BI76" s="83"/>
      <c r="BJ76" s="83">
        <v>4</v>
      </c>
      <c r="BK76" s="247">
        <f t="shared" si="13"/>
        <v>218</v>
      </c>
    </row>
    <row r="77" spans="1:63">
      <c r="D77" s="74"/>
      <c r="E77" s="74"/>
      <c r="F77" s="74"/>
      <c r="G77" s="74"/>
      <c r="H77" s="74"/>
      <c r="I77" s="74"/>
      <c r="J77" s="74"/>
      <c r="K77" s="74"/>
      <c r="L77" s="74"/>
      <c r="M77" s="74"/>
      <c r="N77" s="74"/>
      <c r="O77" s="74"/>
      <c r="P77" s="74"/>
      <c r="Q77" s="74"/>
      <c r="R77" s="74"/>
      <c r="S77" s="74"/>
      <c r="T77" s="74"/>
      <c r="U77" s="74"/>
      <c r="V77" s="74"/>
      <c r="W77" s="74"/>
      <c r="X77" s="74"/>
      <c r="Y77" s="74"/>
      <c r="Z77" s="74"/>
      <c r="AA77" s="74"/>
      <c r="AB77" s="74"/>
      <c r="AC77" s="74"/>
      <c r="AD77" s="74"/>
      <c r="AE77" s="74"/>
      <c r="AF77" s="74"/>
      <c r="AG77" s="74"/>
      <c r="AH77" s="74"/>
      <c r="AI77" s="74"/>
      <c r="AJ77" s="74"/>
      <c r="AK77" s="74"/>
      <c r="AL77" s="74"/>
      <c r="AM77" s="74"/>
      <c r="AN77" s="74"/>
      <c r="AO77" s="74"/>
      <c r="AP77" s="74"/>
      <c r="AQ77" s="74"/>
      <c r="AR77" s="74"/>
      <c r="AS77" s="74"/>
      <c r="AT77" s="74"/>
      <c r="AU77" s="74"/>
      <c r="AV77" s="74"/>
      <c r="AW77" s="74"/>
      <c r="AX77" s="74"/>
      <c r="AY77" s="74"/>
      <c r="AZ77" s="74"/>
      <c r="BA77" s="74"/>
      <c r="BB77" s="74"/>
      <c r="BC77" s="74"/>
      <c r="BD77" s="74"/>
      <c r="BE77" s="74"/>
      <c r="BF77" s="74"/>
      <c r="BG77" s="74"/>
      <c r="BH77" s="74"/>
      <c r="BI77" s="74"/>
      <c r="BJ77" s="74"/>
    </row>
    <row r="78" spans="1:63">
      <c r="D78" s="74"/>
      <c r="E78" s="74"/>
      <c r="F78" s="74"/>
      <c r="G78" s="74"/>
      <c r="H78" s="74"/>
      <c r="I78" s="74"/>
      <c r="J78" s="74"/>
      <c r="K78" s="74"/>
      <c r="L78" s="74"/>
      <c r="M78" s="74"/>
      <c r="N78" s="74"/>
      <c r="O78" s="74"/>
      <c r="P78" s="74"/>
      <c r="Q78" s="74"/>
      <c r="R78" s="74"/>
      <c r="S78" s="74"/>
      <c r="T78" s="74"/>
      <c r="U78" s="74"/>
      <c r="V78" s="74"/>
      <c r="W78" s="74"/>
      <c r="X78" s="74"/>
      <c r="Y78" s="74"/>
      <c r="Z78" s="74"/>
      <c r="AA78" s="74"/>
      <c r="AB78" s="74"/>
      <c r="AC78" s="74"/>
      <c r="AD78" s="74"/>
      <c r="AE78" s="74"/>
      <c r="AF78" s="74"/>
      <c r="AG78" s="74"/>
      <c r="AH78" s="74"/>
      <c r="AI78" s="74"/>
      <c r="AJ78" s="74"/>
      <c r="AK78" s="74"/>
      <c r="AL78" s="74"/>
      <c r="AM78" s="74"/>
      <c r="AN78" s="74"/>
      <c r="AO78" s="74"/>
      <c r="AP78" s="74"/>
      <c r="AQ78" s="74"/>
      <c r="AR78" s="74"/>
      <c r="AS78" s="74"/>
      <c r="AT78" s="74"/>
      <c r="AU78" s="74"/>
      <c r="AV78" s="74"/>
      <c r="AW78" s="74"/>
      <c r="AX78" s="74"/>
      <c r="AY78" s="74"/>
      <c r="AZ78" s="74"/>
      <c r="BA78" s="74"/>
      <c r="BB78" s="74"/>
      <c r="BC78" s="74"/>
      <c r="BD78" s="74"/>
      <c r="BE78" s="74"/>
      <c r="BF78" s="74"/>
      <c r="BG78" s="74"/>
      <c r="BH78" s="74"/>
      <c r="BI78" s="74"/>
      <c r="BJ78" s="74"/>
    </row>
    <row r="79" spans="1:63">
      <c r="D79" s="74"/>
      <c r="E79" s="74"/>
      <c r="F79" s="74"/>
      <c r="G79" s="74"/>
      <c r="H79" s="74"/>
      <c r="I79" s="74"/>
      <c r="J79" s="74"/>
      <c r="K79" s="74"/>
      <c r="L79" s="74"/>
      <c r="M79" s="74"/>
      <c r="N79" s="74"/>
      <c r="O79" s="74"/>
      <c r="P79" s="74"/>
      <c r="Q79" s="74"/>
      <c r="R79" s="74"/>
      <c r="S79" s="74"/>
      <c r="T79" s="74"/>
      <c r="U79" s="74"/>
      <c r="V79" s="74"/>
      <c r="W79" s="74"/>
      <c r="X79" s="74"/>
      <c r="Y79" s="74"/>
      <c r="Z79" s="74"/>
      <c r="AA79" s="74"/>
      <c r="AB79" s="74"/>
      <c r="AC79" s="74"/>
      <c r="AD79" s="74"/>
      <c r="AE79" s="74"/>
      <c r="AF79" s="74"/>
      <c r="AG79" s="74"/>
      <c r="AH79" s="74"/>
      <c r="AI79" s="74"/>
      <c r="AJ79" s="74"/>
      <c r="AK79" s="74"/>
      <c r="AL79" s="74"/>
      <c r="AM79" s="74"/>
      <c r="AN79" s="74"/>
      <c r="AO79" s="74"/>
      <c r="AP79" s="74"/>
      <c r="AQ79" s="74"/>
      <c r="AR79" s="74"/>
      <c r="AS79" s="74"/>
      <c r="AT79" s="74"/>
      <c r="AU79" s="74"/>
      <c r="AV79" s="74"/>
      <c r="AW79" s="74"/>
      <c r="AX79" s="74"/>
      <c r="AY79" s="74"/>
      <c r="AZ79" s="74"/>
      <c r="BA79" s="74"/>
      <c r="BB79" s="74"/>
      <c r="BC79" s="74"/>
      <c r="BD79" s="74"/>
      <c r="BE79" s="74"/>
      <c r="BF79" s="74"/>
      <c r="BG79" s="74"/>
      <c r="BH79" s="74"/>
      <c r="BI79" s="74"/>
      <c r="BJ79" s="74"/>
    </row>
  </sheetData>
  <mergeCells count="8">
    <mergeCell ref="BG2:BH2"/>
    <mergeCell ref="B1:Z1"/>
    <mergeCell ref="D2:AB2"/>
    <mergeCell ref="AC2:AN2"/>
    <mergeCell ref="AO2:AT2"/>
    <mergeCell ref="AU2:AX2"/>
    <mergeCell ref="AY2:BA2"/>
    <mergeCell ref="BB2:BF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F94"/>
  <sheetViews>
    <sheetView view="pageBreakPreview" topLeftCell="A58" zoomScale="110" zoomScaleSheetLayoutView="110" workbookViewId="0">
      <selection activeCell="H22" sqref="H22"/>
    </sheetView>
  </sheetViews>
  <sheetFormatPr defaultRowHeight="15"/>
  <cols>
    <col min="1" max="1" width="4.85546875" style="74" customWidth="1"/>
    <col min="2" max="2" width="45.42578125" style="1" customWidth="1"/>
    <col min="3" max="3" width="7.42578125" style="1" customWidth="1"/>
    <col min="4" max="4" width="8.28515625" style="133" customWidth="1"/>
    <col min="5" max="5" width="12.140625" style="1" customWidth="1"/>
    <col min="6" max="6" width="11.28515625" style="1" customWidth="1"/>
    <col min="7" max="9" width="9.140625" customWidth="1"/>
  </cols>
  <sheetData>
    <row r="1" spans="1:6" ht="18">
      <c r="A1" s="287" t="s">
        <v>271</v>
      </c>
      <c r="B1" s="287"/>
      <c r="C1" s="287"/>
      <c r="D1" s="287"/>
      <c r="E1" s="287"/>
      <c r="F1" s="287"/>
    </row>
    <row r="2" spans="1:6" ht="18">
      <c r="A2" s="287" t="s">
        <v>5</v>
      </c>
      <c r="B2" s="287"/>
      <c r="C2" s="287"/>
      <c r="D2" s="287"/>
      <c r="E2" s="287"/>
      <c r="F2" s="287"/>
    </row>
    <row r="3" spans="1:6" ht="18">
      <c r="A3" s="287" t="s">
        <v>142</v>
      </c>
      <c r="B3" s="287"/>
      <c r="C3" s="287"/>
      <c r="D3" s="287"/>
      <c r="E3" s="287"/>
      <c r="F3" s="287"/>
    </row>
    <row r="4" spans="1:6" ht="18">
      <c r="A4" s="287" t="s">
        <v>6</v>
      </c>
      <c r="B4" s="287"/>
      <c r="C4" s="287"/>
      <c r="D4" s="287"/>
      <c r="E4" s="287"/>
      <c r="F4" s="287"/>
    </row>
    <row r="5" spans="1:6" ht="18" customHeight="1">
      <c r="A5" s="287" t="s">
        <v>286</v>
      </c>
      <c r="B5" s="287"/>
      <c r="C5" s="287"/>
      <c r="D5" s="287"/>
      <c r="E5" s="287"/>
      <c r="F5" s="287"/>
    </row>
    <row r="6" spans="1:6">
      <c r="A6" s="286"/>
      <c r="B6" s="286"/>
      <c r="C6" s="286"/>
      <c r="D6" s="286"/>
      <c r="E6" s="286"/>
      <c r="F6" s="286"/>
    </row>
    <row r="7" spans="1:6">
      <c r="A7" s="30"/>
      <c r="B7" s="30"/>
      <c r="C7" s="30"/>
      <c r="D7" s="89"/>
      <c r="E7" s="30"/>
      <c r="F7" s="30"/>
    </row>
    <row r="8" spans="1:6" ht="30" customHeight="1">
      <c r="A8" s="71" t="s">
        <v>7</v>
      </c>
      <c r="B8" s="291" t="s">
        <v>8</v>
      </c>
      <c r="C8" s="291"/>
      <c r="D8" s="291"/>
      <c r="E8" s="291"/>
      <c r="F8" s="291"/>
    </row>
    <row r="9" spans="1:6" ht="15.75">
      <c r="A9" s="292" t="s">
        <v>201</v>
      </c>
      <c r="B9" s="292"/>
      <c r="C9" s="292"/>
      <c r="D9" s="292"/>
      <c r="E9" s="292"/>
      <c r="F9" s="292"/>
    </row>
    <row r="10" spans="1:6">
      <c r="A10" s="293" t="s">
        <v>10</v>
      </c>
      <c r="B10" s="294" t="s">
        <v>11</v>
      </c>
      <c r="C10" s="294" t="s">
        <v>12</v>
      </c>
      <c r="D10" s="295" t="s">
        <v>13</v>
      </c>
      <c r="E10" s="23" t="s">
        <v>14</v>
      </c>
      <c r="F10" s="296" t="s">
        <v>15</v>
      </c>
    </row>
    <row r="11" spans="1:6">
      <c r="A11" s="293"/>
      <c r="B11" s="294"/>
      <c r="C11" s="294"/>
      <c r="D11" s="295"/>
      <c r="E11" s="24" t="s">
        <v>16</v>
      </c>
      <c r="F11" s="297"/>
    </row>
    <row r="12" spans="1:6" s="1" customFormat="1" ht="60" customHeight="1">
      <c r="A12" s="288">
        <v>1</v>
      </c>
      <c r="B12" s="100" t="s">
        <v>175</v>
      </c>
      <c r="C12" s="102"/>
      <c r="D12" s="107"/>
      <c r="E12" s="102"/>
      <c r="F12" s="103"/>
    </row>
    <row r="13" spans="1:6" s="1" customFormat="1" ht="17.25" customHeight="1">
      <c r="A13" s="290"/>
      <c r="B13" s="100" t="s">
        <v>177</v>
      </c>
      <c r="C13" s="102" t="s">
        <v>170</v>
      </c>
      <c r="D13" s="116">
        <f>'Rehabil (m.s) 1'!BK9</f>
        <v>616</v>
      </c>
      <c r="E13" s="102">
        <v>2283.9299999999998</v>
      </c>
      <c r="F13" s="103">
        <f>D13*E13/100</f>
        <v>14069.0088</v>
      </c>
    </row>
    <row r="14" spans="1:6" s="1" customFormat="1" ht="17.25" customHeight="1">
      <c r="A14" s="289"/>
      <c r="B14" s="100" t="s">
        <v>178</v>
      </c>
      <c r="C14" s="102" t="s">
        <v>170</v>
      </c>
      <c r="D14" s="107">
        <f>'Rehabil (m.s) 1'!BK10</f>
        <v>60</v>
      </c>
      <c r="E14" s="102">
        <v>2197.52</v>
      </c>
      <c r="F14" s="103">
        <f t="shared" ref="F14" si="0">D14*E14/100</f>
        <v>1318.5120000000002</v>
      </c>
    </row>
    <row r="15" spans="1:6" s="1" customFormat="1" ht="42" customHeight="1">
      <c r="A15" s="288">
        <v>2</v>
      </c>
      <c r="B15" s="104" t="s">
        <v>179</v>
      </c>
      <c r="C15" s="112"/>
      <c r="D15" s="178"/>
      <c r="E15" s="105"/>
      <c r="F15" s="114"/>
    </row>
    <row r="16" spans="1:6" s="1" customFormat="1" ht="15.75" customHeight="1">
      <c r="A16" s="289"/>
      <c r="B16" s="95" t="s">
        <v>180</v>
      </c>
      <c r="C16" s="97" t="s">
        <v>170</v>
      </c>
      <c r="D16" s="179">
        <f>'Rehabil (m.s) 1'!BK18</f>
        <v>8364</v>
      </c>
      <c r="E16" s="110">
        <v>3275.5</v>
      </c>
      <c r="F16" s="99">
        <f>D16*E16/100</f>
        <v>273962.82</v>
      </c>
    </row>
    <row r="17" spans="1:6" s="1" customFormat="1" ht="30.75" customHeight="1">
      <c r="A17" s="132">
        <v>3</v>
      </c>
      <c r="B17" s="100" t="s">
        <v>196</v>
      </c>
      <c r="C17" s="102" t="s">
        <v>18</v>
      </c>
      <c r="D17" s="107">
        <v>10</v>
      </c>
      <c r="E17" s="102">
        <v>261.25</v>
      </c>
      <c r="F17" s="103">
        <f>D17*E17</f>
        <v>2612.5</v>
      </c>
    </row>
    <row r="18" spans="1:6" s="1" customFormat="1" ht="81.75" customHeight="1">
      <c r="A18" s="132">
        <v>4</v>
      </c>
      <c r="B18" s="100" t="s">
        <v>264</v>
      </c>
      <c r="C18" s="164" t="s">
        <v>86</v>
      </c>
      <c r="D18" s="168">
        <f>'Rehabil (m.s) 1'!BK16</f>
        <v>6564</v>
      </c>
      <c r="E18" s="102">
        <v>9.74</v>
      </c>
      <c r="F18" s="103">
        <f>D18*E18</f>
        <v>63933.36</v>
      </c>
    </row>
    <row r="19" spans="1:6" s="1" customFormat="1" ht="81.75" customHeight="1">
      <c r="A19" s="318">
        <v>5</v>
      </c>
      <c r="B19" s="117" t="s">
        <v>188</v>
      </c>
      <c r="C19" s="321"/>
      <c r="D19" s="323"/>
      <c r="E19" s="325"/>
      <c r="F19" s="298"/>
    </row>
    <row r="20" spans="1:6" s="1" customFormat="1" ht="48" customHeight="1">
      <c r="A20" s="319"/>
      <c r="B20" s="100" t="s">
        <v>189</v>
      </c>
      <c r="C20" s="322"/>
      <c r="D20" s="324"/>
      <c r="E20" s="326"/>
      <c r="F20" s="299"/>
    </row>
    <row r="21" spans="1:6" s="1" customFormat="1" ht="36" customHeight="1">
      <c r="A21" s="320"/>
      <c r="B21" s="100" t="s">
        <v>190</v>
      </c>
      <c r="C21" s="102" t="s">
        <v>191</v>
      </c>
      <c r="D21" s="116">
        <f>'Rehabil (m.s) 1'!BK37</f>
        <v>313</v>
      </c>
      <c r="E21" s="138">
        <v>349</v>
      </c>
      <c r="F21" s="135">
        <f>D21*E21</f>
        <v>109237</v>
      </c>
    </row>
    <row r="22" spans="1:6" s="1" customFormat="1" ht="81.75" customHeight="1">
      <c r="A22" s="316">
        <v>6</v>
      </c>
      <c r="B22" s="100" t="s">
        <v>192</v>
      </c>
      <c r="C22" s="101"/>
      <c r="D22" s="116"/>
      <c r="E22" s="102"/>
      <c r="F22" s="103"/>
    </row>
    <row r="23" spans="1:6" s="1" customFormat="1" ht="18" customHeight="1">
      <c r="A23" s="317"/>
      <c r="B23" s="100" t="s">
        <v>193</v>
      </c>
      <c r="C23" s="101" t="s">
        <v>170</v>
      </c>
      <c r="D23" s="116">
        <f>'Rehabil (m.s) 1'!BK39</f>
        <v>60</v>
      </c>
      <c r="E23" s="102">
        <v>27747.06</v>
      </c>
      <c r="F23" s="103">
        <f>D23*E23/100</f>
        <v>16648.236000000001</v>
      </c>
    </row>
    <row r="24" spans="1:6" s="1" customFormat="1" ht="45.75" customHeight="1">
      <c r="A24" s="221">
        <v>7</v>
      </c>
      <c r="B24" s="100" t="s">
        <v>194</v>
      </c>
      <c r="C24" s="101" t="s">
        <v>170</v>
      </c>
      <c r="D24" s="116">
        <f>'Rehabil (m.s) 1'!BK40</f>
        <v>378</v>
      </c>
      <c r="E24" s="109">
        <v>28299.3</v>
      </c>
      <c r="F24" s="103">
        <f>D24*E24/100</f>
        <v>106971.35400000001</v>
      </c>
    </row>
    <row r="25" spans="1:6" s="1" customFormat="1">
      <c r="A25" s="199"/>
      <c r="B25" s="104"/>
      <c r="C25" s="161"/>
      <c r="D25" s="161"/>
      <c r="E25" s="165" t="s">
        <v>259</v>
      </c>
      <c r="F25" s="166">
        <f>SUM(F12:F24)</f>
        <v>588752.79079999996</v>
      </c>
    </row>
    <row r="26" spans="1:6" s="1" customFormat="1" ht="15.75">
      <c r="A26" s="310" t="s">
        <v>324</v>
      </c>
      <c r="B26" s="311"/>
      <c r="C26" s="311"/>
      <c r="D26" s="311"/>
      <c r="E26" s="311"/>
      <c r="F26" s="312"/>
    </row>
    <row r="27" spans="1:6" s="1" customFormat="1">
      <c r="A27" s="313" t="s">
        <v>10</v>
      </c>
      <c r="B27" s="313" t="s">
        <v>11</v>
      </c>
      <c r="C27" s="313" t="s">
        <v>12</v>
      </c>
      <c r="D27" s="314" t="s">
        <v>13</v>
      </c>
      <c r="E27" s="194" t="s">
        <v>14</v>
      </c>
      <c r="F27" s="194" t="s">
        <v>21</v>
      </c>
    </row>
    <row r="28" spans="1:6" s="79" customFormat="1">
      <c r="A28" s="313"/>
      <c r="B28" s="313"/>
      <c r="C28" s="313"/>
      <c r="D28" s="314"/>
      <c r="E28" s="195" t="s">
        <v>16</v>
      </c>
      <c r="F28" s="195" t="s">
        <v>16</v>
      </c>
    </row>
    <row r="29" spans="1:6" s="79" customFormat="1">
      <c r="A29" s="266">
        <v>1</v>
      </c>
      <c r="B29" s="285" t="s">
        <v>47</v>
      </c>
      <c r="C29" s="283" t="s">
        <v>18</v>
      </c>
      <c r="D29" s="283">
        <v>5</v>
      </c>
      <c r="E29" s="284">
        <v>689.7</v>
      </c>
      <c r="F29" s="270">
        <f>D29*E29</f>
        <v>3448.5</v>
      </c>
    </row>
    <row r="30" spans="1:6" s="79" customFormat="1">
      <c r="A30" s="267"/>
      <c r="B30" s="272"/>
      <c r="C30" s="274"/>
      <c r="D30" s="274"/>
      <c r="E30" s="278"/>
      <c r="F30" s="280"/>
    </row>
    <row r="31" spans="1:6" s="79" customFormat="1" ht="51">
      <c r="A31" s="189">
        <v>2</v>
      </c>
      <c r="B31" s="190" t="s">
        <v>48</v>
      </c>
      <c r="C31" s="192" t="s">
        <v>18</v>
      </c>
      <c r="D31" s="192">
        <v>5</v>
      </c>
      <c r="E31" s="38">
        <v>447.15</v>
      </c>
      <c r="F31" s="39">
        <f>D31*E31</f>
        <v>2235.75</v>
      </c>
    </row>
    <row r="32" spans="1:6" s="79" customFormat="1" ht="63.75">
      <c r="A32" s="182" t="s">
        <v>49</v>
      </c>
      <c r="B32" s="67" t="s">
        <v>50</v>
      </c>
      <c r="C32" s="183" t="s">
        <v>18</v>
      </c>
      <c r="D32" s="183">
        <v>9</v>
      </c>
      <c r="E32" s="185">
        <v>72.16</v>
      </c>
      <c r="F32" s="187">
        <f>D32*E32</f>
        <v>649.43999999999994</v>
      </c>
    </row>
    <row r="33" spans="1:6" s="79" customFormat="1" ht="63.75">
      <c r="A33" s="35" t="s">
        <v>51</v>
      </c>
      <c r="B33" s="190" t="s">
        <v>52</v>
      </c>
      <c r="C33" s="192" t="s">
        <v>18</v>
      </c>
      <c r="D33" s="192">
        <v>9</v>
      </c>
      <c r="E33" s="38">
        <v>264</v>
      </c>
      <c r="F33" s="39">
        <f>D33*E33</f>
        <v>2376</v>
      </c>
    </row>
    <row r="34" spans="1:6" s="79" customFormat="1">
      <c r="A34" s="266">
        <v>4</v>
      </c>
      <c r="B34" s="285" t="s">
        <v>53</v>
      </c>
      <c r="C34" s="40"/>
      <c r="D34" s="183"/>
      <c r="E34" s="42"/>
      <c r="F34" s="43"/>
    </row>
    <row r="35" spans="1:6" s="79" customFormat="1">
      <c r="A35" s="268"/>
      <c r="B35" s="315"/>
      <c r="C35" s="184" t="s">
        <v>18</v>
      </c>
      <c r="D35" s="184">
        <v>5</v>
      </c>
      <c r="E35" s="186">
        <v>1097</v>
      </c>
      <c r="F35" s="188">
        <f>D35*E35</f>
        <v>5485</v>
      </c>
    </row>
    <row r="36" spans="1:6" s="79" customFormat="1">
      <c r="A36" s="266">
        <v>5</v>
      </c>
      <c r="B36" s="285" t="s">
        <v>54</v>
      </c>
      <c r="C36" s="40"/>
      <c r="D36" s="183"/>
      <c r="E36" s="42"/>
      <c r="F36" s="43"/>
    </row>
    <row r="37" spans="1:6" s="79" customFormat="1">
      <c r="A37" s="268"/>
      <c r="B37" s="273"/>
      <c r="C37" s="184" t="s">
        <v>18</v>
      </c>
      <c r="D37" s="191">
        <f>'Rehabil (m.s) 1'!BK61</f>
        <v>9</v>
      </c>
      <c r="E37" s="186">
        <v>1109.46</v>
      </c>
      <c r="F37" s="188">
        <f>D37*E37</f>
        <v>9985.14</v>
      </c>
    </row>
    <row r="38" spans="1:6" s="79" customFormat="1" ht="127.5">
      <c r="A38" s="189">
        <v>6</v>
      </c>
      <c r="B38" s="48" t="s">
        <v>55</v>
      </c>
      <c r="C38" s="192" t="s">
        <v>18</v>
      </c>
      <c r="D38" s="193">
        <f>'Rehabil (m.s) 1'!BK54</f>
        <v>9</v>
      </c>
      <c r="E38" s="38">
        <v>6166.6</v>
      </c>
      <c r="F38" s="39">
        <f>D38*E38</f>
        <v>55499.4</v>
      </c>
    </row>
    <row r="39" spans="1:6" s="79" customFormat="1" ht="140.25">
      <c r="A39" s="189">
        <v>7</v>
      </c>
      <c r="B39" s="190" t="s">
        <v>56</v>
      </c>
      <c r="C39" s="192" t="s">
        <v>18</v>
      </c>
      <c r="D39" s="193">
        <f>'Rehabil (m.s) 1'!BK58</f>
        <v>9</v>
      </c>
      <c r="E39" s="38">
        <v>4253.8999999999996</v>
      </c>
      <c r="F39" s="39">
        <f>D39*E39</f>
        <v>38285.1</v>
      </c>
    </row>
    <row r="40" spans="1:6" s="1" customFormat="1" ht="38.25">
      <c r="A40" s="189">
        <v>8</v>
      </c>
      <c r="B40" s="190" t="s">
        <v>57</v>
      </c>
      <c r="C40" s="192" t="s">
        <v>18</v>
      </c>
      <c r="D40" s="193">
        <f>'Rehabil (m.s) 1'!BK59</f>
        <v>9</v>
      </c>
      <c r="E40" s="38">
        <v>938.47</v>
      </c>
      <c r="F40" s="39">
        <f>D40*E40</f>
        <v>8446.23</v>
      </c>
    </row>
    <row r="41" spans="1:6" s="1" customFormat="1">
      <c r="A41" s="281">
        <v>9</v>
      </c>
      <c r="B41" s="282" t="s">
        <v>58</v>
      </c>
      <c r="C41" s="283" t="s">
        <v>18</v>
      </c>
      <c r="D41" s="283">
        <v>2</v>
      </c>
      <c r="E41" s="284">
        <v>1220.67</v>
      </c>
      <c r="F41" s="270">
        <f>D41*E41</f>
        <v>2441.34</v>
      </c>
    </row>
    <row r="42" spans="1:6" s="1" customFormat="1">
      <c r="A42" s="281"/>
      <c r="B42" s="282"/>
      <c r="C42" s="275"/>
      <c r="D42" s="275"/>
      <c r="E42" s="279"/>
      <c r="F42" s="271"/>
    </row>
    <row r="43" spans="1:6" s="1" customFormat="1" hidden="1">
      <c r="A43" s="267"/>
      <c r="B43" s="272"/>
      <c r="C43" s="274"/>
      <c r="D43" s="276"/>
      <c r="E43" s="278"/>
      <c r="F43" s="280"/>
    </row>
    <row r="44" spans="1:6" s="1" customFormat="1" hidden="1">
      <c r="A44" s="267"/>
      <c r="B44" s="272"/>
      <c r="C44" s="274"/>
      <c r="D44" s="276"/>
      <c r="E44" s="278"/>
      <c r="F44" s="280"/>
    </row>
    <row r="45" spans="1:6" s="1" customFormat="1" hidden="1">
      <c r="A45" s="268"/>
      <c r="B45" s="273"/>
      <c r="C45" s="275"/>
      <c r="D45" s="277"/>
      <c r="E45" s="279"/>
      <c r="F45" s="271"/>
    </row>
    <row r="46" spans="1:6" s="1" customFormat="1" ht="38.25">
      <c r="A46" s="189">
        <v>10</v>
      </c>
      <c r="B46" s="190" t="s">
        <v>60</v>
      </c>
      <c r="C46" s="192" t="s">
        <v>18</v>
      </c>
      <c r="D46" s="193">
        <f>'Rehabil (m.s) 1'!BK57</f>
        <v>9</v>
      </c>
      <c r="E46" s="38">
        <v>169.4</v>
      </c>
      <c r="F46" s="49">
        <f t="shared" ref="F46:F51" si="1">D46*E46</f>
        <v>1524.6000000000001</v>
      </c>
    </row>
    <row r="47" spans="1:6" s="1" customFormat="1" ht="38.25" customHeight="1">
      <c r="A47" s="189">
        <v>11</v>
      </c>
      <c r="B47" s="190" t="s">
        <v>61</v>
      </c>
      <c r="C47" s="192" t="s">
        <v>18</v>
      </c>
      <c r="D47" s="193">
        <f>'Rehabil (m.s) 1'!BK60</f>
        <v>9</v>
      </c>
      <c r="E47" s="38">
        <v>3432</v>
      </c>
      <c r="F47" s="39">
        <f t="shared" si="1"/>
        <v>30888</v>
      </c>
    </row>
    <row r="48" spans="1:6" s="1" customFormat="1" ht="25.5">
      <c r="A48" s="189">
        <v>12</v>
      </c>
      <c r="B48" s="190" t="s">
        <v>62</v>
      </c>
      <c r="C48" s="192" t="s">
        <v>18</v>
      </c>
      <c r="D48" s="193">
        <v>4</v>
      </c>
      <c r="E48" s="38">
        <v>593.37</v>
      </c>
      <c r="F48" s="49">
        <f t="shared" si="1"/>
        <v>2373.48</v>
      </c>
    </row>
    <row r="49" spans="1:6" s="1" customFormat="1" ht="38.25">
      <c r="A49" s="266">
        <v>13</v>
      </c>
      <c r="B49" s="190" t="s">
        <v>63</v>
      </c>
      <c r="C49" s="192"/>
      <c r="D49" s="193"/>
      <c r="E49" s="38"/>
      <c r="F49" s="49"/>
    </row>
    <row r="50" spans="1:6" s="1" customFormat="1">
      <c r="A50" s="267"/>
      <c r="B50" s="190" t="s">
        <v>64</v>
      </c>
      <c r="C50" s="192" t="s">
        <v>18</v>
      </c>
      <c r="D50" s="193">
        <f>'Rehabil (m.s) 1'!BK62</f>
        <v>9</v>
      </c>
      <c r="E50" s="38">
        <v>695.42</v>
      </c>
      <c r="F50" s="49">
        <f t="shared" si="1"/>
        <v>6258.78</v>
      </c>
    </row>
    <row r="51" spans="1:6" s="1" customFormat="1">
      <c r="A51" s="268"/>
      <c r="B51" s="190" t="s">
        <v>65</v>
      </c>
      <c r="C51" s="192" t="s">
        <v>18</v>
      </c>
      <c r="D51" s="193">
        <f>D50</f>
        <v>9</v>
      </c>
      <c r="E51" s="38">
        <v>956.12</v>
      </c>
      <c r="F51" s="49">
        <f t="shared" si="1"/>
        <v>8605.08</v>
      </c>
    </row>
    <row r="52" spans="1:6" ht="13.5" customHeight="1">
      <c r="A52" s="269" t="s">
        <v>17</v>
      </c>
      <c r="B52" s="269"/>
      <c r="C52" s="269"/>
      <c r="D52" s="269"/>
      <c r="E52" s="269"/>
      <c r="F52" s="50">
        <f>SUM(F29:F51)</f>
        <v>178501.84</v>
      </c>
    </row>
    <row r="53" spans="1:6">
      <c r="A53" s="307"/>
      <c r="B53" s="308"/>
      <c r="C53" s="308"/>
      <c r="D53" s="308"/>
      <c r="E53" s="308"/>
      <c r="F53" s="309"/>
    </row>
    <row r="54" spans="1:6">
      <c r="A54" s="73" t="s">
        <v>129</v>
      </c>
      <c r="B54" s="70" t="s">
        <v>130</v>
      </c>
      <c r="C54" s="37"/>
      <c r="D54" s="37"/>
      <c r="E54" s="38"/>
      <c r="F54" s="49"/>
    </row>
    <row r="55" spans="1:6" s="1" customFormat="1" ht="29.25" customHeight="1">
      <c r="A55" s="132">
        <v>1</v>
      </c>
      <c r="B55" s="15" t="s">
        <v>24</v>
      </c>
      <c r="C55" s="10" t="s">
        <v>25</v>
      </c>
      <c r="D55" s="169">
        <f>'Rehabil (m.s) 1'!BK67</f>
        <v>93</v>
      </c>
      <c r="E55" s="16">
        <v>54</v>
      </c>
      <c r="F55" s="13">
        <f t="shared" ref="F55" si="2">D55*E55</f>
        <v>5022</v>
      </c>
    </row>
    <row r="56" spans="1:6" ht="40.5" customHeight="1">
      <c r="A56" s="132">
        <v>2</v>
      </c>
      <c r="B56" s="9" t="s">
        <v>22</v>
      </c>
      <c r="C56" s="10" t="s">
        <v>23</v>
      </c>
      <c r="D56" s="169">
        <f>'Rehabil (m.s) 1'!BK68</f>
        <v>131</v>
      </c>
      <c r="E56" s="12">
        <v>1130</v>
      </c>
      <c r="F56" s="13">
        <f>D56*E56</f>
        <v>148030</v>
      </c>
    </row>
    <row r="57" spans="1:6" ht="38.25">
      <c r="A57" s="132">
        <v>3</v>
      </c>
      <c r="B57" s="15" t="s">
        <v>24</v>
      </c>
      <c r="C57" s="10" t="s">
        <v>25</v>
      </c>
      <c r="D57" s="169">
        <f>'Rehabil (m.s) 1'!BK70</f>
        <v>430</v>
      </c>
      <c r="E57" s="16">
        <v>54</v>
      </c>
      <c r="F57" s="13">
        <f t="shared" ref="F57:F61" si="3">D57*E57</f>
        <v>23220</v>
      </c>
    </row>
    <row r="58" spans="1:6" ht="38.25">
      <c r="A58" s="132">
        <v>4</v>
      </c>
      <c r="B58" s="15" t="s">
        <v>26</v>
      </c>
      <c r="C58" s="10" t="s">
        <v>25</v>
      </c>
      <c r="D58" s="11">
        <v>10</v>
      </c>
      <c r="E58" s="17">
        <v>83</v>
      </c>
      <c r="F58" s="13">
        <f t="shared" si="3"/>
        <v>830</v>
      </c>
    </row>
    <row r="59" spans="1:6" ht="38.25">
      <c r="A59" s="132">
        <v>5</v>
      </c>
      <c r="B59" s="15" t="s">
        <v>27</v>
      </c>
      <c r="C59" s="10" t="s">
        <v>25</v>
      </c>
      <c r="D59" s="11">
        <v>10</v>
      </c>
      <c r="E59" s="16">
        <v>151</v>
      </c>
      <c r="F59" s="13">
        <f t="shared" si="3"/>
        <v>1510</v>
      </c>
    </row>
    <row r="60" spans="1:6" ht="25.5">
      <c r="A60" s="132">
        <v>6</v>
      </c>
      <c r="B60" s="15" t="s">
        <v>28</v>
      </c>
      <c r="C60" s="10" t="s">
        <v>25</v>
      </c>
      <c r="D60" s="11">
        <v>5</v>
      </c>
      <c r="E60" s="16">
        <v>72</v>
      </c>
      <c r="F60" s="13">
        <f t="shared" si="3"/>
        <v>360</v>
      </c>
    </row>
    <row r="61" spans="1:6" ht="25.5">
      <c r="A61" s="132">
        <v>7</v>
      </c>
      <c r="B61" s="15" t="s">
        <v>29</v>
      </c>
      <c r="C61" s="10" t="s">
        <v>25</v>
      </c>
      <c r="D61" s="11">
        <v>23</v>
      </c>
      <c r="E61" s="16">
        <v>70</v>
      </c>
      <c r="F61" s="13">
        <f t="shared" si="3"/>
        <v>1610</v>
      </c>
    </row>
    <row r="62" spans="1:6">
      <c r="A62" s="304" t="s">
        <v>203</v>
      </c>
      <c r="B62" s="305"/>
      <c r="C62" s="305"/>
      <c r="D62" s="305"/>
      <c r="E62" s="306"/>
      <c r="F62" s="131">
        <f>SUM(F55:F61)</f>
        <v>180582</v>
      </c>
    </row>
    <row r="63" spans="1:6">
      <c r="A63" s="142"/>
      <c r="B63" s="142"/>
      <c r="C63" s="142"/>
      <c r="D63" s="142"/>
      <c r="E63" s="142"/>
      <c r="F63" s="143"/>
    </row>
    <row r="64" spans="1:6">
      <c r="A64" s="144"/>
      <c r="B64" s="144"/>
      <c r="C64" s="144"/>
      <c r="D64" s="144"/>
      <c r="E64" s="144"/>
      <c r="F64" s="145"/>
    </row>
    <row r="65" spans="1:6" ht="15.75">
      <c r="A65" s="303" t="s">
        <v>202</v>
      </c>
      <c r="B65" s="303"/>
      <c r="C65" s="303"/>
      <c r="D65" s="303"/>
      <c r="E65" s="303"/>
      <c r="F65" s="303"/>
    </row>
    <row r="66" spans="1:6">
      <c r="A66" s="172" t="s">
        <v>45</v>
      </c>
      <c r="B66" s="171" t="s">
        <v>273</v>
      </c>
      <c r="C66" s="162"/>
      <c r="D66" s="162"/>
      <c r="E66" s="163"/>
      <c r="F66" s="170"/>
    </row>
    <row r="67" spans="1:6" ht="105">
      <c r="A67" s="222">
        <v>1</v>
      </c>
      <c r="B67" s="223" t="s">
        <v>274</v>
      </c>
      <c r="C67" s="164" t="s">
        <v>86</v>
      </c>
      <c r="D67" s="224">
        <f>'Rehabil (m.s) 1'!BK11</f>
        <v>14199</v>
      </c>
      <c r="E67" s="357">
        <v>177</v>
      </c>
      <c r="F67" s="358">
        <f>D67*E67</f>
        <v>2513223</v>
      </c>
    </row>
    <row r="68" spans="1:6" ht="38.25">
      <c r="A68" s="222">
        <v>2</v>
      </c>
      <c r="B68" s="215" t="s">
        <v>263</v>
      </c>
      <c r="C68" s="164" t="s">
        <v>86</v>
      </c>
      <c r="D68" s="216">
        <f>'Rehabil (m.s) 1'!BK13</f>
        <v>11167</v>
      </c>
      <c r="E68" s="359">
        <v>202</v>
      </c>
      <c r="F68" s="358">
        <f t="shared" ref="F68:F90" si="4">D68*E68</f>
        <v>2255734</v>
      </c>
    </row>
    <row r="69" spans="1:6">
      <c r="A69" s="222">
        <v>3</v>
      </c>
      <c r="B69" s="215" t="s">
        <v>167</v>
      </c>
      <c r="C69" s="164" t="s">
        <v>86</v>
      </c>
      <c r="D69" s="225">
        <f>'Rehabil (m.s) 1'!BK14</f>
        <v>2491.4</v>
      </c>
      <c r="E69" s="360">
        <v>110</v>
      </c>
      <c r="F69" s="358">
        <f t="shared" si="4"/>
        <v>274054</v>
      </c>
    </row>
    <row r="70" spans="1:6" ht="25.5">
      <c r="A70" s="222">
        <v>4</v>
      </c>
      <c r="B70" s="215" t="s">
        <v>275</v>
      </c>
      <c r="C70" s="164" t="s">
        <v>86</v>
      </c>
      <c r="D70" s="227">
        <f>'Rehabil (m.s) 1'!BK16</f>
        <v>6564</v>
      </c>
      <c r="E70" s="360">
        <v>10</v>
      </c>
      <c r="F70" s="358">
        <f t="shared" si="4"/>
        <v>65640</v>
      </c>
    </row>
    <row r="71" spans="1:6" ht="51">
      <c r="A71" s="222">
        <v>5</v>
      </c>
      <c r="B71" s="228" t="s">
        <v>276</v>
      </c>
      <c r="C71" s="102" t="s">
        <v>181</v>
      </c>
      <c r="D71" s="116">
        <f>'Rehabil (m.s) 1'!BK19</f>
        <v>5115</v>
      </c>
      <c r="E71" s="361">
        <v>282</v>
      </c>
      <c r="F71" s="362">
        <f t="shared" si="4"/>
        <v>1442430</v>
      </c>
    </row>
    <row r="72" spans="1:6" ht="51">
      <c r="A72" s="237">
        <v>6</v>
      </c>
      <c r="B72" s="228" t="s">
        <v>277</v>
      </c>
      <c r="C72" s="164" t="s">
        <v>86</v>
      </c>
      <c r="D72" s="226">
        <f>'Rehabil (m.s) 1'!BK21</f>
        <v>475</v>
      </c>
      <c r="E72" s="360">
        <v>186</v>
      </c>
      <c r="F72" s="362">
        <f t="shared" si="4"/>
        <v>88350</v>
      </c>
    </row>
    <row r="73" spans="1:6" ht="76.5">
      <c r="A73" s="173">
        <v>7</v>
      </c>
      <c r="B73" s="229" t="s">
        <v>278</v>
      </c>
      <c r="C73" s="174" t="s">
        <v>181</v>
      </c>
      <c r="D73" s="213">
        <f>'Rehabil (m.s) 1'!BK25+'Rehabil (m.s) 1'!BK26</f>
        <v>2984</v>
      </c>
      <c r="E73" s="363">
        <v>1850</v>
      </c>
      <c r="F73" s="362">
        <f t="shared" si="4"/>
        <v>5520400</v>
      </c>
    </row>
    <row r="74" spans="1:6" ht="38.25">
      <c r="A74" s="214">
        <v>8</v>
      </c>
      <c r="B74" s="228" t="s">
        <v>279</v>
      </c>
      <c r="C74" s="102" t="s">
        <v>181</v>
      </c>
      <c r="D74" s="116">
        <f>'Rehabil (m.s) 1'!BK33</f>
        <v>2660</v>
      </c>
      <c r="E74" s="364">
        <v>64</v>
      </c>
      <c r="F74" s="362">
        <f t="shared" si="4"/>
        <v>170240</v>
      </c>
    </row>
    <row r="75" spans="1:6" ht="38.25">
      <c r="A75" s="214">
        <v>9</v>
      </c>
      <c r="B75" s="228" t="s">
        <v>280</v>
      </c>
      <c r="C75" s="102" t="s">
        <v>181</v>
      </c>
      <c r="D75" s="116">
        <f>'Rehabil (m.s) 1'!BK34</f>
        <v>4956</v>
      </c>
      <c r="E75" s="364">
        <v>64</v>
      </c>
      <c r="F75" s="362">
        <f t="shared" si="4"/>
        <v>317184</v>
      </c>
    </row>
    <row r="76" spans="1:6" ht="51">
      <c r="A76" s="214">
        <v>10</v>
      </c>
      <c r="B76" s="228" t="s">
        <v>281</v>
      </c>
      <c r="C76" s="102" t="s">
        <v>181</v>
      </c>
      <c r="D76" s="116">
        <f>'Rehabil (m.s) 1'!BK35</f>
        <v>4370</v>
      </c>
      <c r="E76" s="364">
        <v>24</v>
      </c>
      <c r="F76" s="365">
        <f t="shared" si="4"/>
        <v>104880</v>
      </c>
    </row>
    <row r="77" spans="1:6" s="1" customFormat="1" ht="76.5">
      <c r="A77" s="214">
        <v>11</v>
      </c>
      <c r="B77" s="228" t="s">
        <v>327</v>
      </c>
      <c r="C77" s="102" t="s">
        <v>181</v>
      </c>
      <c r="D77" s="116">
        <f>'Rehabil (m.s) 1'!BK15</f>
        <v>162</v>
      </c>
      <c r="E77" s="364">
        <v>131</v>
      </c>
      <c r="F77" s="365">
        <f t="shared" si="4"/>
        <v>21222</v>
      </c>
    </row>
    <row r="78" spans="1:6" ht="114.75">
      <c r="A78" s="176">
        <v>12</v>
      </c>
      <c r="B78" s="117" t="s">
        <v>270</v>
      </c>
      <c r="C78" s="102" t="s">
        <v>181</v>
      </c>
      <c r="D78" s="116">
        <f>'Rehabil (m.s) 1'!BK22</f>
        <v>18</v>
      </c>
      <c r="E78" s="364">
        <v>510</v>
      </c>
      <c r="F78" s="365">
        <f t="shared" si="4"/>
        <v>9180</v>
      </c>
    </row>
    <row r="79" spans="1:6" ht="38.25">
      <c r="A79" s="222">
        <v>13</v>
      </c>
      <c r="B79" s="228" t="s">
        <v>282</v>
      </c>
      <c r="C79" s="164" t="s">
        <v>86</v>
      </c>
      <c r="D79" s="225">
        <f>'Rehabil (m.s) 1'!BK5</f>
        <v>18824</v>
      </c>
      <c r="E79" s="360">
        <v>84</v>
      </c>
      <c r="F79" s="365">
        <f t="shared" si="4"/>
        <v>1581216</v>
      </c>
    </row>
    <row r="80" spans="1:6" ht="63.75">
      <c r="A80" s="222">
        <v>14</v>
      </c>
      <c r="B80" s="228" t="s">
        <v>283</v>
      </c>
      <c r="C80" s="164" t="s">
        <v>86</v>
      </c>
      <c r="D80" s="225">
        <f>'Rehabil (m.s) 1'!BK6</f>
        <v>51709</v>
      </c>
      <c r="E80" s="360">
        <v>91</v>
      </c>
      <c r="F80" s="358">
        <f t="shared" si="4"/>
        <v>4705519</v>
      </c>
    </row>
    <row r="81" spans="1:6" s="1" customFormat="1" ht="25.5">
      <c r="A81" s="222">
        <v>15</v>
      </c>
      <c r="B81" s="228" t="s">
        <v>328</v>
      </c>
      <c r="C81" s="164" t="s">
        <v>86</v>
      </c>
      <c r="D81" s="225">
        <f>'Rehabil (m.s) 1'!BK32</f>
        <v>780</v>
      </c>
      <c r="E81" s="360">
        <v>262</v>
      </c>
      <c r="F81" s="358">
        <f t="shared" si="4"/>
        <v>204360</v>
      </c>
    </row>
    <row r="82" spans="1:6" s="1" customFormat="1" ht="76.5">
      <c r="A82" s="230">
        <v>16</v>
      </c>
      <c r="B82" s="100" t="s">
        <v>269</v>
      </c>
      <c r="C82" s="164" t="s">
        <v>237</v>
      </c>
      <c r="D82" s="231">
        <f>'Rehabil (m.s) 1'!BK38/20</f>
        <v>1.05</v>
      </c>
      <c r="E82" s="366">
        <v>125000</v>
      </c>
      <c r="F82" s="367">
        <f t="shared" ref="F82" si="5">D82*E82</f>
        <v>131250</v>
      </c>
    </row>
    <row r="83" spans="1:6">
      <c r="A83" s="300" t="s">
        <v>230</v>
      </c>
      <c r="B83" s="301"/>
      <c r="C83" s="301"/>
      <c r="D83" s="301"/>
      <c r="E83" s="302"/>
      <c r="F83" s="368">
        <f>SUM(F67:F82)</f>
        <v>19404882</v>
      </c>
    </row>
    <row r="84" spans="1:6">
      <c r="A84" s="232"/>
      <c r="B84" s="233"/>
      <c r="C84" s="233"/>
      <c r="D84" s="233"/>
      <c r="E84" s="234"/>
      <c r="F84" s="235"/>
    </row>
    <row r="85" spans="1:6">
      <c r="A85" s="172" t="s">
        <v>129</v>
      </c>
      <c r="B85" s="171" t="s">
        <v>272</v>
      </c>
      <c r="C85" s="162"/>
      <c r="D85" s="162"/>
      <c r="E85" s="163"/>
      <c r="F85" s="170"/>
    </row>
    <row r="86" spans="1:6" ht="27" customHeight="1">
      <c r="A86" s="236">
        <v>1</v>
      </c>
      <c r="B86" s="228" t="s">
        <v>33</v>
      </c>
      <c r="C86" s="217" t="s">
        <v>25</v>
      </c>
      <c r="D86" s="218">
        <f>'Rehabil (m.s) 1'!BK64</f>
        <v>221</v>
      </c>
      <c r="E86" s="369">
        <v>280</v>
      </c>
      <c r="F86" s="358">
        <f t="shared" si="4"/>
        <v>61880</v>
      </c>
    </row>
    <row r="87" spans="1:6" ht="25.5">
      <c r="A87" s="222">
        <v>2</v>
      </c>
      <c r="B87" s="228" t="s">
        <v>34</v>
      </c>
      <c r="C87" s="217" t="s">
        <v>25</v>
      </c>
      <c r="D87" s="218">
        <f>'Rehabil (m.s) 1'!BK65</f>
        <v>132</v>
      </c>
      <c r="E87" s="370">
        <v>3980</v>
      </c>
      <c r="F87" s="358">
        <f t="shared" si="4"/>
        <v>525360</v>
      </c>
    </row>
    <row r="88" spans="1:6" ht="51">
      <c r="A88" s="222">
        <v>3</v>
      </c>
      <c r="B88" s="228" t="s">
        <v>32</v>
      </c>
      <c r="C88" s="217" t="s">
        <v>25</v>
      </c>
      <c r="D88" s="218">
        <f>'Rehabil (m.s) 1'!BK66</f>
        <v>132</v>
      </c>
      <c r="E88" s="369">
        <v>333</v>
      </c>
      <c r="F88" s="358">
        <f t="shared" si="4"/>
        <v>43956</v>
      </c>
    </row>
    <row r="89" spans="1:6" ht="51">
      <c r="A89" s="222">
        <v>4</v>
      </c>
      <c r="B89" s="228" t="s">
        <v>31</v>
      </c>
      <c r="C89" s="217" t="s">
        <v>25</v>
      </c>
      <c r="D89" s="218">
        <f>'Rehabil (m.s) 1'!BK74</f>
        <v>132</v>
      </c>
      <c r="E89" s="369">
        <v>318</v>
      </c>
      <c r="F89" s="358">
        <f t="shared" si="4"/>
        <v>41976</v>
      </c>
    </row>
    <row r="90" spans="1:6" s="1" customFormat="1" ht="25.5">
      <c r="A90" s="222">
        <v>5</v>
      </c>
      <c r="B90" s="228" t="s">
        <v>329</v>
      </c>
      <c r="C90" s="217" t="s">
        <v>25</v>
      </c>
      <c r="D90" s="218">
        <f>'Rehabil (m.s) 1'!BK67</f>
        <v>93</v>
      </c>
      <c r="E90" s="369">
        <v>150</v>
      </c>
      <c r="F90" s="358">
        <f t="shared" si="4"/>
        <v>13950</v>
      </c>
    </row>
    <row r="91" spans="1:6">
      <c r="A91" s="300" t="s">
        <v>230</v>
      </c>
      <c r="B91" s="301"/>
      <c r="C91" s="301"/>
      <c r="D91" s="301"/>
      <c r="E91" s="302"/>
      <c r="F91" s="368">
        <f>SUM(F86:F90)</f>
        <v>687122</v>
      </c>
    </row>
    <row r="92" spans="1:6">
      <c r="A92" s="80"/>
      <c r="B92" s="127"/>
      <c r="C92" s="128"/>
      <c r="D92" s="128"/>
      <c r="E92" s="129"/>
      <c r="F92" s="130"/>
    </row>
    <row r="93" spans="1:6">
      <c r="A93" s="80"/>
      <c r="B93" s="127"/>
      <c r="C93" s="128"/>
      <c r="D93" s="128"/>
      <c r="E93" s="129"/>
      <c r="F93" s="130"/>
    </row>
    <row r="94" spans="1:6">
      <c r="A94" s="80"/>
      <c r="B94" s="127"/>
      <c r="C94" s="128"/>
      <c r="D94" s="128"/>
      <c r="E94" s="129"/>
      <c r="F94" s="130"/>
    </row>
  </sheetData>
  <mergeCells count="55">
    <mergeCell ref="A22:A23"/>
    <mergeCell ref="A19:A21"/>
    <mergeCell ref="C19:C20"/>
    <mergeCell ref="D19:D20"/>
    <mergeCell ref="E19:E20"/>
    <mergeCell ref="F19:F20"/>
    <mergeCell ref="A91:E91"/>
    <mergeCell ref="A65:F65"/>
    <mergeCell ref="A62:E62"/>
    <mergeCell ref="A53:F53"/>
    <mergeCell ref="A83:E83"/>
    <mergeCell ref="A26:F26"/>
    <mergeCell ref="A27:A28"/>
    <mergeCell ref="B27:B28"/>
    <mergeCell ref="C27:C28"/>
    <mergeCell ref="D27:D28"/>
    <mergeCell ref="F29:F30"/>
    <mergeCell ref="A34:A35"/>
    <mergeCell ref="B34:B35"/>
    <mergeCell ref="A36:A37"/>
    <mergeCell ref="B36:B37"/>
    <mergeCell ref="A15:A16"/>
    <mergeCell ref="A12:A14"/>
    <mergeCell ref="B8:F8"/>
    <mergeCell ref="A9:F9"/>
    <mergeCell ref="A10:A11"/>
    <mergeCell ref="B10:B11"/>
    <mergeCell ref="C10:C11"/>
    <mergeCell ref="D10:D11"/>
    <mergeCell ref="F10:F11"/>
    <mergeCell ref="A6:F6"/>
    <mergeCell ref="A1:F1"/>
    <mergeCell ref="A2:F2"/>
    <mergeCell ref="A3:F3"/>
    <mergeCell ref="A4:F4"/>
    <mergeCell ref="A5:F5"/>
    <mergeCell ref="A29:A30"/>
    <mergeCell ref="B29:B30"/>
    <mergeCell ref="C29:C30"/>
    <mergeCell ref="D29:D30"/>
    <mergeCell ref="E29:E30"/>
    <mergeCell ref="A49:A51"/>
    <mergeCell ref="A52:E52"/>
    <mergeCell ref="F41:F42"/>
    <mergeCell ref="A43:A45"/>
    <mergeCell ref="B43:B45"/>
    <mergeCell ref="C43:C45"/>
    <mergeCell ref="D43:D45"/>
    <mergeCell ref="E43:E45"/>
    <mergeCell ref="F43:F45"/>
    <mergeCell ref="A41:A42"/>
    <mergeCell ref="B41:B42"/>
    <mergeCell ref="C41:C42"/>
    <mergeCell ref="D41:D42"/>
    <mergeCell ref="E41:E4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dimension ref="A1:I68"/>
  <sheetViews>
    <sheetView topLeftCell="A2" zoomScale="80" zoomScaleNormal="80" workbookViewId="0">
      <selection activeCell="H32" sqref="H32"/>
    </sheetView>
  </sheetViews>
  <sheetFormatPr defaultRowHeight="15"/>
  <cols>
    <col min="1" max="1" width="5.28515625" customWidth="1"/>
    <col min="2" max="2" width="29.28515625" style="21" customWidth="1"/>
    <col min="4" max="8" width="9.140625" style="1" customWidth="1"/>
    <col min="9" max="9" width="9.140625" style="74"/>
  </cols>
  <sheetData>
    <row r="1" spans="1:9" ht="18.75">
      <c r="A1" s="261" t="s">
        <v>218</v>
      </c>
      <c r="B1" s="261"/>
      <c r="C1" s="261"/>
      <c r="D1" s="158"/>
      <c r="E1" s="158"/>
      <c r="F1" s="202"/>
      <c r="G1" s="202"/>
      <c r="H1" s="220"/>
    </row>
    <row r="2" spans="1:9" ht="30">
      <c r="A2" s="27" t="s">
        <v>0</v>
      </c>
      <c r="B2" s="146" t="s">
        <v>146</v>
      </c>
      <c r="C2" s="27" t="s">
        <v>12</v>
      </c>
      <c r="D2" s="26" t="s">
        <v>331</v>
      </c>
      <c r="E2" s="26" t="s">
        <v>332</v>
      </c>
      <c r="F2" s="26" t="s">
        <v>331</v>
      </c>
      <c r="G2" s="26" t="s">
        <v>332</v>
      </c>
      <c r="H2" s="26" t="s">
        <v>334</v>
      </c>
      <c r="I2" s="27" t="s">
        <v>4</v>
      </c>
    </row>
    <row r="3" spans="1:9" ht="15" customHeight="1">
      <c r="A3" s="76"/>
      <c r="B3" s="147"/>
      <c r="C3" s="76"/>
      <c r="D3" s="76"/>
      <c r="E3" s="76"/>
      <c r="F3" s="76"/>
      <c r="G3" s="76"/>
      <c r="H3" s="76"/>
      <c r="I3" s="76"/>
    </row>
    <row r="4" spans="1:9" ht="15" customHeight="1">
      <c r="A4" s="77">
        <v>1</v>
      </c>
      <c r="B4" s="78" t="s">
        <v>147</v>
      </c>
      <c r="C4" s="61" t="s">
        <v>143</v>
      </c>
      <c r="D4" s="61">
        <f>211*5</f>
        <v>1055</v>
      </c>
      <c r="E4" s="61"/>
      <c r="F4" s="61">
        <f>211*5</f>
        <v>1055</v>
      </c>
      <c r="G4" s="61"/>
      <c r="H4" s="61">
        <v>4650</v>
      </c>
      <c r="I4" s="248">
        <f>SUM(D4:H4)</f>
        <v>6760</v>
      </c>
    </row>
    <row r="5" spans="1:9" ht="15" customHeight="1">
      <c r="A5" s="77">
        <v>2</v>
      </c>
      <c r="B5" s="78" t="s">
        <v>148</v>
      </c>
      <c r="C5" s="61" t="s">
        <v>143</v>
      </c>
      <c r="D5" s="61">
        <f>21*5</f>
        <v>105</v>
      </c>
      <c r="E5" s="61"/>
      <c r="F5" s="61">
        <f>21*5</f>
        <v>105</v>
      </c>
      <c r="G5" s="61"/>
      <c r="H5" s="61">
        <v>225</v>
      </c>
      <c r="I5" s="248">
        <f t="shared" ref="I5:I68" si="0">SUM(D5:H5)</f>
        <v>435</v>
      </c>
    </row>
    <row r="6" spans="1:9" ht="15" customHeight="1">
      <c r="A6" s="77">
        <v>3</v>
      </c>
      <c r="B6" s="78" t="s">
        <v>149</v>
      </c>
      <c r="C6" s="61" t="s">
        <v>143</v>
      </c>
      <c r="D6" s="61"/>
      <c r="E6" s="61"/>
      <c r="F6" s="61"/>
      <c r="G6" s="61"/>
      <c r="H6" s="61"/>
      <c r="I6" s="248">
        <f t="shared" si="0"/>
        <v>0</v>
      </c>
    </row>
    <row r="7" spans="1:9" ht="15" customHeight="1">
      <c r="A7" s="77">
        <v>4</v>
      </c>
      <c r="B7" s="78" t="s">
        <v>150</v>
      </c>
      <c r="C7" s="61" t="s">
        <v>143</v>
      </c>
      <c r="D7" s="79">
        <f>200*5</f>
        <v>1000</v>
      </c>
      <c r="E7" s="79">
        <v>130</v>
      </c>
      <c r="F7" s="79">
        <f>200*5</f>
        <v>1000</v>
      </c>
      <c r="G7" s="79">
        <v>130</v>
      </c>
      <c r="H7" s="79">
        <v>1125</v>
      </c>
      <c r="I7" s="248">
        <f t="shared" si="0"/>
        <v>3385</v>
      </c>
    </row>
    <row r="8" spans="1:9" ht="15" customHeight="1">
      <c r="A8" s="77">
        <v>5</v>
      </c>
      <c r="B8" s="78" t="s">
        <v>151</v>
      </c>
      <c r="C8" s="61" t="s">
        <v>144</v>
      </c>
      <c r="D8" s="79">
        <f>12*5</f>
        <v>60</v>
      </c>
      <c r="E8" s="79">
        <v>12</v>
      </c>
      <c r="F8" s="79">
        <f>12*5</f>
        <v>60</v>
      </c>
      <c r="G8" s="79">
        <v>12</v>
      </c>
      <c r="H8" s="61">
        <v>83</v>
      </c>
      <c r="I8" s="248">
        <f t="shared" si="0"/>
        <v>227</v>
      </c>
    </row>
    <row r="9" spans="1:9" ht="15" customHeight="1">
      <c r="A9" s="77">
        <v>6</v>
      </c>
      <c r="B9" s="78" t="s">
        <v>152</v>
      </c>
      <c r="C9" s="61" t="s">
        <v>86</v>
      </c>
      <c r="D9" s="61">
        <f>60*5</f>
        <v>300</v>
      </c>
      <c r="E9" s="61"/>
      <c r="F9" s="61">
        <f>60*5</f>
        <v>300</v>
      </c>
      <c r="G9" s="61"/>
      <c r="H9" s="61"/>
      <c r="I9" s="248">
        <f t="shared" si="0"/>
        <v>600</v>
      </c>
    </row>
    <row r="10" spans="1:9" ht="15" customHeight="1">
      <c r="A10" s="77">
        <v>7</v>
      </c>
      <c r="B10" s="78" t="s">
        <v>153</v>
      </c>
      <c r="C10" s="61" t="s">
        <v>86</v>
      </c>
      <c r="D10" s="61">
        <f>D9</f>
        <v>300</v>
      </c>
      <c r="E10" s="61"/>
      <c r="F10" s="61">
        <f>F9</f>
        <v>300</v>
      </c>
      <c r="G10" s="61"/>
      <c r="H10" s="61"/>
      <c r="I10" s="248">
        <f t="shared" si="0"/>
        <v>600</v>
      </c>
    </row>
    <row r="11" spans="1:9" ht="15" customHeight="1">
      <c r="A11" s="77">
        <v>8</v>
      </c>
      <c r="B11" s="78" t="s">
        <v>154</v>
      </c>
      <c r="C11" s="61" t="s">
        <v>86</v>
      </c>
      <c r="D11" s="61">
        <f>15*5</f>
        <v>75</v>
      </c>
      <c r="E11" s="61"/>
      <c r="F11" s="61">
        <f>15*5</f>
        <v>75</v>
      </c>
      <c r="G11" s="61"/>
      <c r="H11" s="61"/>
      <c r="I11" s="248">
        <f t="shared" si="0"/>
        <v>150</v>
      </c>
    </row>
    <row r="12" spans="1:9" ht="15" customHeight="1">
      <c r="A12" s="77">
        <v>9</v>
      </c>
      <c r="B12" s="78" t="s">
        <v>155</v>
      </c>
      <c r="C12" s="61" t="s">
        <v>143</v>
      </c>
      <c r="D12" s="61">
        <f>30*5</f>
        <v>150</v>
      </c>
      <c r="E12" s="61"/>
      <c r="F12" s="61">
        <f>30*5</f>
        <v>150</v>
      </c>
      <c r="G12" s="61"/>
      <c r="H12" s="61"/>
      <c r="I12" s="248">
        <f t="shared" si="0"/>
        <v>300</v>
      </c>
    </row>
    <row r="13" spans="1:9" ht="15" customHeight="1">
      <c r="A13" s="80">
        <v>10</v>
      </c>
      <c r="B13" s="78" t="s">
        <v>115</v>
      </c>
      <c r="C13" s="61" t="s">
        <v>143</v>
      </c>
      <c r="D13" s="61">
        <f>140*5</f>
        <v>700</v>
      </c>
      <c r="E13" s="61"/>
      <c r="F13" s="61">
        <f>140*5</f>
        <v>700</v>
      </c>
      <c r="G13" s="61"/>
      <c r="H13" s="61"/>
      <c r="I13" s="248">
        <f t="shared" si="0"/>
        <v>1400</v>
      </c>
    </row>
    <row r="14" spans="1:9" ht="15" customHeight="1">
      <c r="A14" s="80">
        <v>11</v>
      </c>
      <c r="B14" s="78" t="s">
        <v>156</v>
      </c>
      <c r="C14" s="61" t="s">
        <v>86</v>
      </c>
      <c r="D14" s="61">
        <f>24*5</f>
        <v>120</v>
      </c>
      <c r="E14" s="61"/>
      <c r="F14" s="61">
        <f>24*5</f>
        <v>120</v>
      </c>
      <c r="G14" s="61"/>
      <c r="H14" s="61"/>
      <c r="I14" s="248">
        <f t="shared" si="0"/>
        <v>240</v>
      </c>
    </row>
    <row r="15" spans="1:9" ht="15" customHeight="1">
      <c r="A15" s="80">
        <v>12</v>
      </c>
      <c r="B15" s="78" t="s">
        <v>163</v>
      </c>
      <c r="C15" s="61" t="s">
        <v>86</v>
      </c>
      <c r="D15" s="61">
        <f>6*5</f>
        <v>30</v>
      </c>
      <c r="E15" s="61"/>
      <c r="F15" s="61">
        <f>6*5</f>
        <v>30</v>
      </c>
      <c r="G15" s="61"/>
      <c r="H15" s="61"/>
      <c r="I15" s="248">
        <f t="shared" si="0"/>
        <v>60</v>
      </c>
    </row>
    <row r="16" spans="1:9" s="1" customFormat="1" ht="15" customHeight="1">
      <c r="A16" s="80">
        <v>13</v>
      </c>
      <c r="B16" s="78" t="s">
        <v>162</v>
      </c>
      <c r="C16" s="61" t="s">
        <v>86</v>
      </c>
      <c r="D16" s="61">
        <f>6*5</f>
        <v>30</v>
      </c>
      <c r="E16" s="61"/>
      <c r="F16" s="61">
        <f>6*5</f>
        <v>30</v>
      </c>
      <c r="G16" s="61"/>
      <c r="H16" s="61"/>
      <c r="I16" s="248">
        <f t="shared" si="0"/>
        <v>60</v>
      </c>
    </row>
    <row r="17" spans="1:9" ht="15" customHeight="1">
      <c r="A17" s="80">
        <v>14</v>
      </c>
      <c r="B17" s="78" t="s">
        <v>157</v>
      </c>
      <c r="C17" s="61" t="s">
        <v>86</v>
      </c>
      <c r="D17" s="61">
        <f>D14*2.25</f>
        <v>270</v>
      </c>
      <c r="E17" s="61"/>
      <c r="F17" s="61">
        <f>F14*2.25</f>
        <v>270</v>
      </c>
      <c r="G17" s="61"/>
      <c r="H17" s="61"/>
      <c r="I17" s="248">
        <f t="shared" si="0"/>
        <v>540</v>
      </c>
    </row>
    <row r="18" spans="1:9" ht="15" customHeight="1">
      <c r="A18" s="80">
        <v>15</v>
      </c>
      <c r="B18" s="78" t="s">
        <v>158</v>
      </c>
      <c r="C18" s="61" t="s">
        <v>86</v>
      </c>
      <c r="D18" s="61">
        <f>D15*2.25</f>
        <v>67.5</v>
      </c>
      <c r="E18" s="61"/>
      <c r="F18" s="61">
        <f>F15*2.25</f>
        <v>67.5</v>
      </c>
      <c r="G18" s="61"/>
      <c r="H18" s="61"/>
      <c r="I18" s="248">
        <f t="shared" si="0"/>
        <v>135</v>
      </c>
    </row>
    <row r="19" spans="1:9" ht="15" customHeight="1">
      <c r="A19" s="80">
        <v>16</v>
      </c>
      <c r="B19" s="78" t="s">
        <v>159</v>
      </c>
      <c r="C19" s="61" t="s">
        <v>86</v>
      </c>
      <c r="D19" s="61"/>
      <c r="E19" s="61"/>
      <c r="F19" s="61"/>
      <c r="G19" s="61"/>
      <c r="H19" s="61"/>
      <c r="I19" s="248">
        <f t="shared" si="0"/>
        <v>0</v>
      </c>
    </row>
    <row r="20" spans="1:9" ht="15" customHeight="1">
      <c r="A20" s="80">
        <v>17</v>
      </c>
      <c r="B20" s="78" t="s">
        <v>97</v>
      </c>
      <c r="C20" s="61" t="s">
        <v>86</v>
      </c>
      <c r="D20" s="61"/>
      <c r="E20" s="61"/>
      <c r="F20" s="61"/>
      <c r="G20" s="61"/>
      <c r="H20" s="61"/>
      <c r="I20" s="248">
        <f t="shared" si="0"/>
        <v>0</v>
      </c>
    </row>
    <row r="21" spans="1:9" s="1" customFormat="1" ht="15" customHeight="1">
      <c r="A21" s="80">
        <v>18</v>
      </c>
      <c r="B21" s="78" t="s">
        <v>98</v>
      </c>
      <c r="C21" s="61" t="s">
        <v>86</v>
      </c>
      <c r="D21" s="61"/>
      <c r="E21" s="61"/>
      <c r="F21" s="61"/>
      <c r="G21" s="61"/>
      <c r="H21" s="61"/>
      <c r="I21" s="248">
        <f t="shared" si="0"/>
        <v>0</v>
      </c>
    </row>
    <row r="22" spans="1:9" ht="15" customHeight="1">
      <c r="A22" s="80">
        <v>19</v>
      </c>
      <c r="B22" s="78" t="s">
        <v>114</v>
      </c>
      <c r="C22" s="61" t="s">
        <v>86</v>
      </c>
      <c r="D22" s="61">
        <f>35*5</f>
        <v>175</v>
      </c>
      <c r="E22" s="61"/>
      <c r="F22" s="61">
        <f>35*5</f>
        <v>175</v>
      </c>
      <c r="G22" s="61"/>
      <c r="H22" s="61"/>
      <c r="I22" s="248">
        <f t="shared" si="0"/>
        <v>350</v>
      </c>
    </row>
    <row r="23" spans="1:9" ht="15" customHeight="1">
      <c r="A23" s="80">
        <v>20</v>
      </c>
      <c r="B23" s="78" t="s">
        <v>116</v>
      </c>
      <c r="C23" s="61" t="s">
        <v>86</v>
      </c>
      <c r="D23" s="61">
        <f>150*5</f>
        <v>750</v>
      </c>
      <c r="E23" s="61"/>
      <c r="F23" s="61">
        <f>150*5</f>
        <v>750</v>
      </c>
      <c r="G23" s="61"/>
      <c r="H23" s="61"/>
      <c r="I23" s="248">
        <f t="shared" si="0"/>
        <v>1500</v>
      </c>
    </row>
    <row r="24" spans="1:9" ht="15" customHeight="1">
      <c r="A24" s="80">
        <v>21</v>
      </c>
      <c r="B24" s="78" t="s">
        <v>213</v>
      </c>
      <c r="C24" s="61" t="s">
        <v>86</v>
      </c>
      <c r="D24" s="61">
        <f>300*5</f>
        <v>1500</v>
      </c>
      <c r="E24" s="61"/>
      <c r="F24" s="61">
        <f>300*5</f>
        <v>1500</v>
      </c>
      <c r="G24" s="61"/>
      <c r="H24" s="61"/>
      <c r="I24" s="248">
        <f t="shared" si="0"/>
        <v>3000</v>
      </c>
    </row>
    <row r="25" spans="1:9" ht="15" customHeight="1">
      <c r="A25" s="80">
        <v>22</v>
      </c>
      <c r="B25" s="78" t="s">
        <v>212</v>
      </c>
      <c r="C25" s="61" t="s">
        <v>86</v>
      </c>
      <c r="D25" s="61">
        <f>310*5</f>
        <v>1550</v>
      </c>
      <c r="E25" s="61">
        <v>400</v>
      </c>
      <c r="F25" s="61">
        <f>310*5</f>
        <v>1550</v>
      </c>
      <c r="G25" s="61">
        <v>400</v>
      </c>
      <c r="H25" s="61">
        <v>855</v>
      </c>
      <c r="I25" s="248">
        <f t="shared" si="0"/>
        <v>4755</v>
      </c>
    </row>
    <row r="26" spans="1:9" ht="15" customHeight="1">
      <c r="A26" s="80">
        <v>23</v>
      </c>
      <c r="B26" s="78" t="s">
        <v>160</v>
      </c>
      <c r="C26" s="61" t="s">
        <v>86</v>
      </c>
      <c r="D26" s="61">
        <f>70*5</f>
        <v>350</v>
      </c>
      <c r="E26" s="61"/>
      <c r="F26" s="61">
        <f>70*5</f>
        <v>350</v>
      </c>
      <c r="G26" s="61"/>
      <c r="H26" s="61"/>
      <c r="I26" s="248">
        <f t="shared" si="0"/>
        <v>700</v>
      </c>
    </row>
    <row r="27" spans="1:9" ht="15" customHeight="1">
      <c r="A27" s="80">
        <v>24</v>
      </c>
      <c r="B27" s="78" t="s">
        <v>88</v>
      </c>
      <c r="C27" s="61" t="s">
        <v>86</v>
      </c>
      <c r="D27" s="61">
        <f>D25</f>
        <v>1550</v>
      </c>
      <c r="E27" s="61"/>
      <c r="F27" s="61">
        <f>F25</f>
        <v>1550</v>
      </c>
      <c r="G27" s="61"/>
      <c r="H27" s="61"/>
      <c r="I27" s="248">
        <f t="shared" si="0"/>
        <v>3100</v>
      </c>
    </row>
    <row r="28" spans="1:9" ht="15" customHeight="1">
      <c r="A28" s="80">
        <v>25</v>
      </c>
      <c r="B28" s="78" t="s">
        <v>89</v>
      </c>
      <c r="C28" s="61" t="s">
        <v>86</v>
      </c>
      <c r="D28" s="61">
        <f>D24</f>
        <v>1500</v>
      </c>
      <c r="E28" s="61">
        <v>300</v>
      </c>
      <c r="F28" s="61">
        <f>F24</f>
        <v>1500</v>
      </c>
      <c r="G28" s="61">
        <v>300</v>
      </c>
      <c r="H28" s="61"/>
      <c r="I28" s="248">
        <f t="shared" si="0"/>
        <v>3600</v>
      </c>
    </row>
    <row r="29" spans="1:9" ht="15" customHeight="1">
      <c r="A29" s="80">
        <v>26</v>
      </c>
      <c r="B29" s="78" t="s">
        <v>161</v>
      </c>
      <c r="C29" s="61" t="s">
        <v>86</v>
      </c>
      <c r="D29" s="61">
        <f>D26</f>
        <v>350</v>
      </c>
      <c r="E29" s="61"/>
      <c r="F29" s="61">
        <f>F26</f>
        <v>350</v>
      </c>
      <c r="G29" s="61"/>
      <c r="H29" s="61"/>
      <c r="I29" s="248">
        <f t="shared" si="0"/>
        <v>700</v>
      </c>
    </row>
    <row r="30" spans="1:9" ht="15" customHeight="1">
      <c r="A30" s="80">
        <v>27</v>
      </c>
      <c r="B30" s="78" t="s">
        <v>214</v>
      </c>
      <c r="C30" s="61" t="s">
        <v>86</v>
      </c>
      <c r="D30" s="61">
        <f>D29</f>
        <v>350</v>
      </c>
      <c r="E30" s="61"/>
      <c r="F30" s="61">
        <f>F29</f>
        <v>350</v>
      </c>
      <c r="G30" s="61"/>
      <c r="H30" s="61"/>
      <c r="I30" s="248">
        <f t="shared" si="0"/>
        <v>700</v>
      </c>
    </row>
    <row r="31" spans="1:9" ht="15" customHeight="1">
      <c r="A31" s="80">
        <v>28</v>
      </c>
      <c r="B31" s="78" t="s">
        <v>215</v>
      </c>
      <c r="C31" s="61" t="s">
        <v>86</v>
      </c>
      <c r="D31" s="61">
        <f>20*5</f>
        <v>100</v>
      </c>
      <c r="E31" s="61"/>
      <c r="F31" s="61">
        <f>20*5</f>
        <v>100</v>
      </c>
      <c r="G31" s="61"/>
      <c r="H31" s="61">
        <v>855</v>
      </c>
      <c r="I31" s="248">
        <f t="shared" si="0"/>
        <v>1055</v>
      </c>
    </row>
    <row r="32" spans="1:9">
      <c r="A32" s="83">
        <v>29</v>
      </c>
      <c r="B32" s="84" t="s">
        <v>117</v>
      </c>
      <c r="C32" s="80" t="s">
        <v>18</v>
      </c>
      <c r="D32" s="80">
        <v>2</v>
      </c>
      <c r="E32" s="80"/>
      <c r="F32" s="80">
        <v>2</v>
      </c>
      <c r="G32" s="80"/>
      <c r="H32" s="80"/>
      <c r="I32" s="248">
        <f t="shared" si="0"/>
        <v>4</v>
      </c>
    </row>
    <row r="33" spans="1:9">
      <c r="A33" s="83">
        <v>30</v>
      </c>
      <c r="B33" s="84" t="s">
        <v>118</v>
      </c>
      <c r="C33" s="80" t="s">
        <v>18</v>
      </c>
      <c r="D33" s="80">
        <f>1*5</f>
        <v>5</v>
      </c>
      <c r="E33" s="80"/>
      <c r="F33" s="80">
        <f>1*5</f>
        <v>5</v>
      </c>
      <c r="G33" s="80"/>
      <c r="H33" s="80"/>
      <c r="I33" s="248">
        <f t="shared" si="0"/>
        <v>10</v>
      </c>
    </row>
    <row r="34" spans="1:9" s="1" customFormat="1">
      <c r="A34" s="83">
        <v>31</v>
      </c>
      <c r="B34" s="78" t="s">
        <v>231</v>
      </c>
      <c r="C34" s="80" t="s">
        <v>143</v>
      </c>
      <c r="D34" s="80">
        <f>D9*0.25</f>
        <v>75</v>
      </c>
      <c r="E34" s="80"/>
      <c r="F34" s="80">
        <f>F9*0.25</f>
        <v>75</v>
      </c>
      <c r="G34" s="80"/>
      <c r="H34" s="80"/>
      <c r="I34" s="248">
        <f t="shared" si="0"/>
        <v>150</v>
      </c>
    </row>
    <row r="35" spans="1:9">
      <c r="A35" s="80">
        <v>32</v>
      </c>
      <c r="B35" s="78" t="s">
        <v>93</v>
      </c>
      <c r="C35" s="61" t="s">
        <v>86</v>
      </c>
      <c r="D35" s="61">
        <f>201*5</f>
        <v>1005</v>
      </c>
      <c r="E35" s="61"/>
      <c r="F35" s="61">
        <f>201*5</f>
        <v>1005</v>
      </c>
      <c r="G35" s="61"/>
      <c r="H35" s="61"/>
      <c r="I35" s="248">
        <f t="shared" si="0"/>
        <v>2010</v>
      </c>
    </row>
    <row r="36" spans="1:9" s="1" customFormat="1">
      <c r="A36" s="80">
        <v>33</v>
      </c>
      <c r="B36" s="78" t="s">
        <v>232</v>
      </c>
      <c r="C36" s="61" t="s">
        <v>39</v>
      </c>
      <c r="D36" s="61"/>
      <c r="E36" s="61"/>
      <c r="F36" s="61"/>
      <c r="G36" s="61"/>
      <c r="H36" s="61"/>
      <c r="I36" s="248">
        <f t="shared" si="0"/>
        <v>0</v>
      </c>
    </row>
    <row r="37" spans="1:9" s="1" customFormat="1">
      <c r="A37" s="80">
        <v>34</v>
      </c>
      <c r="B37" s="78" t="s">
        <v>234</v>
      </c>
      <c r="C37" s="61" t="s">
        <v>86</v>
      </c>
      <c r="D37" s="61"/>
      <c r="E37" s="61"/>
      <c r="F37" s="61"/>
      <c r="G37" s="61"/>
      <c r="H37" s="61"/>
      <c r="I37" s="248">
        <f t="shared" si="0"/>
        <v>0</v>
      </c>
    </row>
    <row r="38" spans="1:9" s="1" customFormat="1">
      <c r="A38" s="83">
        <v>35</v>
      </c>
      <c r="B38" s="84" t="s">
        <v>222</v>
      </c>
      <c r="C38" s="80" t="s">
        <v>86</v>
      </c>
      <c r="D38" s="80"/>
      <c r="E38" s="80"/>
      <c r="F38" s="80"/>
      <c r="G38" s="80"/>
      <c r="H38" s="80"/>
      <c r="I38" s="248">
        <f t="shared" si="0"/>
        <v>0</v>
      </c>
    </row>
    <row r="39" spans="1:9" s="1" customFormat="1">
      <c r="A39" s="83">
        <v>36</v>
      </c>
      <c r="B39" s="78" t="s">
        <v>236</v>
      </c>
      <c r="C39" s="80" t="s">
        <v>86</v>
      </c>
      <c r="D39" s="80"/>
      <c r="E39" s="80"/>
      <c r="F39" s="80"/>
      <c r="G39" s="80"/>
      <c r="H39" s="80"/>
      <c r="I39" s="248">
        <f t="shared" si="0"/>
        <v>0</v>
      </c>
    </row>
    <row r="40" spans="1:9" s="1" customFormat="1">
      <c r="A40" s="83">
        <v>37</v>
      </c>
      <c r="B40" s="78" t="s">
        <v>238</v>
      </c>
      <c r="C40" s="80" t="s">
        <v>143</v>
      </c>
      <c r="D40" s="80"/>
      <c r="E40" s="80"/>
      <c r="F40" s="80"/>
      <c r="G40" s="80"/>
      <c r="H40" s="80"/>
      <c r="I40" s="248">
        <f t="shared" si="0"/>
        <v>0</v>
      </c>
    </row>
    <row r="41" spans="1:9" s="1" customFormat="1">
      <c r="A41" s="83">
        <v>38</v>
      </c>
      <c r="B41" s="78" t="s">
        <v>239</v>
      </c>
      <c r="C41" s="80" t="s">
        <v>25</v>
      </c>
      <c r="D41" s="80"/>
      <c r="E41" s="80"/>
      <c r="F41" s="80"/>
      <c r="G41" s="80"/>
      <c r="H41" s="80"/>
      <c r="I41" s="248">
        <f t="shared" si="0"/>
        <v>0</v>
      </c>
    </row>
    <row r="42" spans="1:9" s="1" customFormat="1">
      <c r="A42" s="83">
        <v>39</v>
      </c>
      <c r="B42" s="78" t="s">
        <v>240</v>
      </c>
      <c r="C42" s="80" t="s">
        <v>25</v>
      </c>
      <c r="D42" s="80"/>
      <c r="E42" s="80"/>
      <c r="F42" s="80"/>
      <c r="G42" s="80"/>
      <c r="H42" s="80"/>
      <c r="I42" s="248">
        <f t="shared" si="0"/>
        <v>0</v>
      </c>
    </row>
    <row r="43" spans="1:9" s="1" customFormat="1">
      <c r="A43" s="83">
        <v>40</v>
      </c>
      <c r="B43" s="78" t="s">
        <v>241</v>
      </c>
      <c r="C43" s="80" t="s">
        <v>143</v>
      </c>
      <c r="D43" s="80"/>
      <c r="E43" s="80"/>
      <c r="F43" s="80"/>
      <c r="G43" s="80"/>
      <c r="H43" s="80"/>
      <c r="I43" s="248">
        <f t="shared" si="0"/>
        <v>0</v>
      </c>
    </row>
    <row r="44" spans="1:9" s="1" customFormat="1">
      <c r="A44" s="83">
        <v>41</v>
      </c>
      <c r="B44" s="78" t="s">
        <v>242</v>
      </c>
      <c r="C44" s="80" t="s">
        <v>143</v>
      </c>
      <c r="D44" s="80"/>
      <c r="E44" s="80"/>
      <c r="F44" s="80"/>
      <c r="G44" s="80"/>
      <c r="H44" s="80"/>
      <c r="I44" s="248">
        <f t="shared" si="0"/>
        <v>0</v>
      </c>
    </row>
    <row r="45" spans="1:9" s="1" customFormat="1">
      <c r="A45" s="83">
        <v>42</v>
      </c>
      <c r="B45" s="78" t="s">
        <v>111</v>
      </c>
      <c r="C45" s="80" t="s">
        <v>86</v>
      </c>
      <c r="D45" s="80"/>
      <c r="E45" s="80"/>
      <c r="F45" s="80"/>
      <c r="G45" s="80"/>
      <c r="H45" s="80"/>
      <c r="I45" s="248">
        <f t="shared" si="0"/>
        <v>0</v>
      </c>
    </row>
    <row r="46" spans="1:9" s="1" customFormat="1">
      <c r="A46" s="83">
        <v>43</v>
      </c>
      <c r="B46" s="78" t="s">
        <v>109</v>
      </c>
      <c r="C46" s="80" t="s">
        <v>86</v>
      </c>
      <c r="D46" s="80"/>
      <c r="E46" s="80"/>
      <c r="F46" s="80"/>
      <c r="G46" s="80"/>
      <c r="H46" s="80"/>
      <c r="I46" s="248">
        <f t="shared" si="0"/>
        <v>0</v>
      </c>
    </row>
    <row r="47" spans="1:9" s="1" customFormat="1">
      <c r="A47" s="83"/>
      <c r="B47" s="78"/>
      <c r="C47" s="80"/>
      <c r="D47" s="80"/>
      <c r="E47" s="80"/>
      <c r="F47" s="80"/>
      <c r="G47" s="80"/>
      <c r="H47" s="80"/>
      <c r="I47" s="248">
        <f t="shared" si="0"/>
        <v>0</v>
      </c>
    </row>
    <row r="48" spans="1:9">
      <c r="A48" s="85" t="s">
        <v>119</v>
      </c>
      <c r="B48" s="148" t="s">
        <v>120</v>
      </c>
      <c r="C48" s="80"/>
      <c r="D48" s="80"/>
      <c r="E48" s="80"/>
      <c r="F48" s="80"/>
      <c r="G48" s="80"/>
      <c r="H48" s="80"/>
      <c r="I48" s="248">
        <f t="shared" si="0"/>
        <v>0</v>
      </c>
    </row>
    <row r="49" spans="1:9">
      <c r="A49" s="80">
        <v>1</v>
      </c>
      <c r="B49" s="84" t="s">
        <v>121</v>
      </c>
      <c r="C49" s="80" t="s">
        <v>18</v>
      </c>
      <c r="D49" s="80">
        <v>4</v>
      </c>
      <c r="E49" s="80"/>
      <c r="F49" s="80">
        <v>4</v>
      </c>
      <c r="G49" s="80"/>
      <c r="H49" s="80"/>
      <c r="I49" s="248">
        <f t="shared" si="0"/>
        <v>8</v>
      </c>
    </row>
    <row r="50" spans="1:9">
      <c r="A50" s="80">
        <v>3</v>
      </c>
      <c r="B50" s="84" t="s">
        <v>123</v>
      </c>
      <c r="C50" s="80" t="s">
        <v>18</v>
      </c>
      <c r="D50" s="80">
        <v>8</v>
      </c>
      <c r="E50" s="80"/>
      <c r="F50" s="80">
        <v>8</v>
      </c>
      <c r="G50" s="80"/>
      <c r="H50" s="80"/>
      <c r="I50" s="248">
        <f t="shared" si="0"/>
        <v>16</v>
      </c>
    </row>
    <row r="51" spans="1:9">
      <c r="A51" s="80">
        <v>4</v>
      </c>
      <c r="B51" s="84" t="s">
        <v>124</v>
      </c>
      <c r="C51" s="80" t="s">
        <v>18</v>
      </c>
      <c r="D51" s="80">
        <v>4</v>
      </c>
      <c r="E51" s="80"/>
      <c r="F51" s="80">
        <v>4</v>
      </c>
      <c r="G51" s="80"/>
      <c r="H51" s="80"/>
      <c r="I51" s="248">
        <f t="shared" si="0"/>
        <v>8</v>
      </c>
    </row>
    <row r="52" spans="1:9">
      <c r="A52" s="80">
        <v>5</v>
      </c>
      <c r="B52" s="84" t="s">
        <v>125</v>
      </c>
      <c r="C52" s="80" t="s">
        <v>18</v>
      </c>
      <c r="D52" s="80">
        <v>4</v>
      </c>
      <c r="E52" s="80"/>
      <c r="F52" s="80">
        <v>4</v>
      </c>
      <c r="G52" s="80"/>
      <c r="H52" s="80"/>
      <c r="I52" s="248">
        <f t="shared" si="0"/>
        <v>8</v>
      </c>
    </row>
    <row r="53" spans="1:9">
      <c r="A53" s="80">
        <v>6</v>
      </c>
      <c r="B53" s="84" t="s">
        <v>126</v>
      </c>
      <c r="C53" s="80" t="s">
        <v>18</v>
      </c>
      <c r="D53" s="80">
        <v>4</v>
      </c>
      <c r="E53" s="80"/>
      <c r="F53" s="80">
        <v>4</v>
      </c>
      <c r="G53" s="80"/>
      <c r="H53" s="80"/>
      <c r="I53" s="248">
        <f t="shared" si="0"/>
        <v>8</v>
      </c>
    </row>
    <row r="54" spans="1:9">
      <c r="A54" s="80">
        <v>7</v>
      </c>
      <c r="B54" s="84" t="s">
        <v>127</v>
      </c>
      <c r="C54" s="80" t="s">
        <v>18</v>
      </c>
      <c r="D54" s="80">
        <v>4</v>
      </c>
      <c r="E54" s="80"/>
      <c r="F54" s="80">
        <v>4</v>
      </c>
      <c r="G54" s="80"/>
      <c r="H54" s="80"/>
      <c r="I54" s="248">
        <f t="shared" si="0"/>
        <v>8</v>
      </c>
    </row>
    <row r="55" spans="1:9">
      <c r="A55" s="80">
        <v>8</v>
      </c>
      <c r="B55" s="84" t="s">
        <v>128</v>
      </c>
      <c r="C55" s="80" t="s">
        <v>18</v>
      </c>
      <c r="D55" s="80">
        <v>2</v>
      </c>
      <c r="E55" s="80"/>
      <c r="F55" s="80">
        <v>2</v>
      </c>
      <c r="G55" s="80"/>
      <c r="H55" s="80"/>
      <c r="I55" s="248">
        <f t="shared" si="0"/>
        <v>4</v>
      </c>
    </row>
    <row r="56" spans="1:9">
      <c r="A56" s="80">
        <v>9</v>
      </c>
      <c r="B56" s="84" t="s">
        <v>141</v>
      </c>
      <c r="C56" s="80" t="s">
        <v>18</v>
      </c>
      <c r="D56" s="80">
        <v>4</v>
      </c>
      <c r="E56" s="80"/>
      <c r="F56" s="80">
        <v>4</v>
      </c>
      <c r="G56" s="80"/>
      <c r="H56" s="80"/>
      <c r="I56" s="248">
        <f t="shared" si="0"/>
        <v>8</v>
      </c>
    </row>
    <row r="57" spans="1:9">
      <c r="A57" s="85" t="s">
        <v>129</v>
      </c>
      <c r="B57" s="148" t="s">
        <v>130</v>
      </c>
      <c r="C57" s="80"/>
      <c r="D57" s="80"/>
      <c r="E57" s="80"/>
      <c r="F57" s="80"/>
      <c r="G57" s="80"/>
      <c r="H57" s="80"/>
      <c r="I57" s="248">
        <f t="shared" si="0"/>
        <v>0</v>
      </c>
    </row>
    <row r="58" spans="1:9">
      <c r="A58" s="80">
        <v>1</v>
      </c>
      <c r="B58" s="84" t="s">
        <v>131</v>
      </c>
      <c r="C58" s="80" t="s">
        <v>18</v>
      </c>
      <c r="D58" s="80">
        <f>10</f>
        <v>10</v>
      </c>
      <c r="E58" s="80"/>
      <c r="F58" s="80">
        <f>10</f>
        <v>10</v>
      </c>
      <c r="G58" s="80"/>
      <c r="H58" s="80"/>
      <c r="I58" s="248">
        <f t="shared" si="0"/>
        <v>20</v>
      </c>
    </row>
    <row r="59" spans="1:9">
      <c r="A59" s="80">
        <v>2</v>
      </c>
      <c r="B59" s="84" t="s">
        <v>3</v>
      </c>
      <c r="C59" s="80" t="s">
        <v>18</v>
      </c>
      <c r="D59" s="80"/>
      <c r="E59" s="80"/>
      <c r="F59" s="80"/>
      <c r="G59" s="80"/>
      <c r="H59" s="80"/>
      <c r="I59" s="248">
        <f t="shared" si="0"/>
        <v>0</v>
      </c>
    </row>
    <row r="60" spans="1:9">
      <c r="A60" s="80">
        <v>3</v>
      </c>
      <c r="B60" s="84" t="s">
        <v>138</v>
      </c>
      <c r="C60" s="80" t="s">
        <v>18</v>
      </c>
      <c r="D60" s="80"/>
      <c r="E60" s="80"/>
      <c r="F60" s="80"/>
      <c r="G60" s="80"/>
      <c r="H60" s="80"/>
      <c r="I60" s="248">
        <f t="shared" si="0"/>
        <v>0</v>
      </c>
    </row>
    <row r="61" spans="1:9">
      <c r="A61" s="80">
        <v>4</v>
      </c>
      <c r="B61" s="84" t="s">
        <v>132</v>
      </c>
      <c r="C61" s="80" t="s">
        <v>18</v>
      </c>
      <c r="D61" s="80">
        <v>2</v>
      </c>
      <c r="E61" s="80"/>
      <c r="F61" s="80">
        <v>2</v>
      </c>
      <c r="G61" s="80"/>
      <c r="H61" s="80"/>
      <c r="I61" s="248">
        <f t="shared" si="0"/>
        <v>4</v>
      </c>
    </row>
    <row r="62" spans="1:9">
      <c r="A62" s="80">
        <v>5</v>
      </c>
      <c r="B62" s="84" t="s">
        <v>133</v>
      </c>
      <c r="C62" s="80" t="s">
        <v>23</v>
      </c>
      <c r="D62" s="80"/>
      <c r="E62" s="80"/>
      <c r="F62" s="80"/>
      <c r="G62" s="80"/>
      <c r="H62" s="80"/>
      <c r="I62" s="248">
        <f t="shared" si="0"/>
        <v>0</v>
      </c>
    </row>
    <row r="63" spans="1:9">
      <c r="A63" s="80">
        <v>6</v>
      </c>
      <c r="B63" s="84" t="s">
        <v>134</v>
      </c>
      <c r="C63" s="80" t="s">
        <v>23</v>
      </c>
      <c r="D63" s="80">
        <v>10</v>
      </c>
      <c r="E63" s="80"/>
      <c r="F63" s="80">
        <v>10</v>
      </c>
      <c r="G63" s="80"/>
      <c r="H63" s="80"/>
      <c r="I63" s="248">
        <f t="shared" si="0"/>
        <v>20</v>
      </c>
    </row>
    <row r="64" spans="1:9">
      <c r="A64" s="80">
        <v>7</v>
      </c>
      <c r="B64" s="84" t="s">
        <v>135</v>
      </c>
      <c r="C64" s="80" t="s">
        <v>25</v>
      </c>
      <c r="D64" s="80">
        <v>15</v>
      </c>
      <c r="E64" s="80"/>
      <c r="F64" s="80">
        <v>15</v>
      </c>
      <c r="G64" s="80"/>
      <c r="H64" s="80"/>
      <c r="I64" s="248">
        <f t="shared" si="0"/>
        <v>30</v>
      </c>
    </row>
    <row r="65" spans="1:9">
      <c r="A65" s="80">
        <v>8</v>
      </c>
      <c r="B65" s="84" t="s">
        <v>136</v>
      </c>
      <c r="C65" s="80" t="s">
        <v>25</v>
      </c>
      <c r="D65" s="80">
        <v>2</v>
      </c>
      <c r="E65" s="80"/>
      <c r="F65" s="80">
        <v>2</v>
      </c>
      <c r="G65" s="80"/>
      <c r="H65" s="80"/>
      <c r="I65" s="248">
        <f t="shared" si="0"/>
        <v>4</v>
      </c>
    </row>
    <row r="66" spans="1:9">
      <c r="A66" s="80">
        <v>9</v>
      </c>
      <c r="B66" s="84" t="s">
        <v>137</v>
      </c>
      <c r="C66" s="80" t="s">
        <v>25</v>
      </c>
      <c r="D66" s="80"/>
      <c r="E66" s="80"/>
      <c r="F66" s="80"/>
      <c r="G66" s="80"/>
      <c r="H66" s="80"/>
      <c r="I66" s="248">
        <f t="shared" si="0"/>
        <v>0</v>
      </c>
    </row>
    <row r="67" spans="1:9">
      <c r="A67" s="80">
        <v>10</v>
      </c>
      <c r="B67" s="84" t="s">
        <v>139</v>
      </c>
      <c r="C67" s="80" t="s">
        <v>25</v>
      </c>
      <c r="D67" s="80"/>
      <c r="E67" s="80"/>
      <c r="F67" s="80"/>
      <c r="G67" s="80"/>
      <c r="H67" s="80"/>
      <c r="I67" s="248">
        <f t="shared" si="0"/>
        <v>0</v>
      </c>
    </row>
    <row r="68" spans="1:9">
      <c r="A68" s="83">
        <v>11</v>
      </c>
      <c r="B68" s="84" t="s">
        <v>140</v>
      </c>
      <c r="C68" s="80" t="s">
        <v>25</v>
      </c>
      <c r="D68" s="80">
        <v>10</v>
      </c>
      <c r="E68" s="80"/>
      <c r="F68" s="80">
        <v>10</v>
      </c>
      <c r="G68" s="80"/>
      <c r="H68" s="80"/>
      <c r="I68" s="248">
        <f t="shared" si="0"/>
        <v>20</v>
      </c>
    </row>
  </sheetData>
  <mergeCells count="1">
    <mergeCell ref="A1:C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dimension ref="A1:H79"/>
  <sheetViews>
    <sheetView view="pageBreakPreview" topLeftCell="A40" zoomScaleSheetLayoutView="100" workbookViewId="0">
      <selection activeCell="F57" sqref="F57"/>
    </sheetView>
  </sheetViews>
  <sheetFormatPr defaultRowHeight="15"/>
  <cols>
    <col min="1" max="1" width="5.140625" style="21" customWidth="1"/>
    <col min="2" max="2" width="40.7109375" style="21" customWidth="1"/>
    <col min="3" max="3" width="7.5703125" style="21" customWidth="1"/>
    <col min="4" max="4" width="9.140625" style="21"/>
    <col min="5" max="5" width="9.85546875" style="21" customWidth="1"/>
    <col min="6" max="6" width="12.5703125" style="21" customWidth="1"/>
    <col min="7" max="8" width="9.140625" style="21"/>
  </cols>
  <sheetData>
    <row r="1" spans="1:8" ht="18">
      <c r="A1" s="287" t="s">
        <v>271</v>
      </c>
      <c r="B1" s="287"/>
      <c r="C1" s="287"/>
      <c r="D1" s="287"/>
      <c r="E1" s="287"/>
      <c r="F1" s="287"/>
    </row>
    <row r="2" spans="1:8" ht="18">
      <c r="A2" s="287" t="s">
        <v>5</v>
      </c>
      <c r="B2" s="287"/>
      <c r="C2" s="287"/>
      <c r="D2" s="287"/>
      <c r="E2" s="287"/>
      <c r="F2" s="287"/>
    </row>
    <row r="3" spans="1:8" ht="18">
      <c r="A3" s="287" t="s">
        <v>37</v>
      </c>
      <c r="B3" s="287"/>
      <c r="C3" s="287"/>
      <c r="D3" s="287"/>
      <c r="E3" s="287"/>
      <c r="F3" s="287"/>
    </row>
    <row r="4" spans="1:8" ht="18">
      <c r="A4" s="287" t="s">
        <v>6</v>
      </c>
      <c r="B4" s="287"/>
      <c r="C4" s="287"/>
      <c r="D4" s="287"/>
      <c r="E4" s="287"/>
      <c r="F4" s="287"/>
    </row>
    <row r="5" spans="1:8" ht="18">
      <c r="A5" s="287" t="s">
        <v>330</v>
      </c>
      <c r="B5" s="287"/>
      <c r="C5" s="287"/>
      <c r="D5" s="287"/>
      <c r="E5" s="287"/>
      <c r="F5" s="287"/>
    </row>
    <row r="6" spans="1:8">
      <c r="A6" s="286"/>
      <c r="B6" s="286"/>
      <c r="C6" s="286"/>
      <c r="D6" s="286"/>
      <c r="E6" s="286"/>
      <c r="F6" s="286"/>
    </row>
    <row r="7" spans="1:8">
      <c r="A7" s="30"/>
      <c r="B7" s="30"/>
      <c r="C7" s="30"/>
      <c r="D7" s="30"/>
      <c r="E7" s="30"/>
      <c r="F7" s="30"/>
    </row>
    <row r="8" spans="1:8">
      <c r="A8" s="22" t="s">
        <v>7</v>
      </c>
      <c r="B8" s="291" t="s">
        <v>8</v>
      </c>
      <c r="C8" s="291"/>
      <c r="D8" s="291"/>
      <c r="E8" s="291"/>
      <c r="F8" s="291"/>
    </row>
    <row r="9" spans="1:8" ht="15.75">
      <c r="A9" s="292" t="s">
        <v>9</v>
      </c>
      <c r="B9" s="292"/>
      <c r="C9" s="292"/>
      <c r="D9" s="292"/>
      <c r="E9" s="292"/>
      <c r="F9" s="292"/>
    </row>
    <row r="10" spans="1:8">
      <c r="A10" s="294" t="s">
        <v>10</v>
      </c>
      <c r="B10" s="294" t="s">
        <v>11</v>
      </c>
      <c r="C10" s="294" t="s">
        <v>12</v>
      </c>
      <c r="D10" s="327" t="s">
        <v>13</v>
      </c>
      <c r="E10" s="23" t="s">
        <v>14</v>
      </c>
      <c r="F10" s="296" t="s">
        <v>15</v>
      </c>
    </row>
    <row r="11" spans="1:8">
      <c r="A11" s="294"/>
      <c r="B11" s="294"/>
      <c r="C11" s="294"/>
      <c r="D11" s="327"/>
      <c r="E11" s="24" t="s">
        <v>16</v>
      </c>
      <c r="F11" s="297"/>
    </row>
    <row r="12" spans="1:8" s="1" customFormat="1" ht="79.5" customHeight="1">
      <c r="A12" s="294">
        <v>1</v>
      </c>
      <c r="B12" s="100" t="s">
        <v>204</v>
      </c>
      <c r="C12" s="101"/>
      <c r="D12" s="102"/>
      <c r="E12" s="109"/>
      <c r="F12" s="135"/>
      <c r="G12" s="21"/>
      <c r="H12" s="21"/>
    </row>
    <row r="13" spans="1:8" s="1" customFormat="1">
      <c r="A13" s="294"/>
      <c r="B13" s="100" t="s">
        <v>205</v>
      </c>
      <c r="C13" s="102" t="s">
        <v>206</v>
      </c>
      <c r="D13" s="116">
        <f>'N.W.C(M.S) 1'!I4</f>
        <v>6760</v>
      </c>
      <c r="E13" s="109">
        <v>3176.25</v>
      </c>
      <c r="F13" s="135">
        <f>D13*E13/1000</f>
        <v>21471.45</v>
      </c>
      <c r="G13" s="21"/>
      <c r="H13" s="21"/>
    </row>
    <row r="14" spans="1:8" s="1" customFormat="1" ht="62.25" customHeight="1">
      <c r="A14" s="296">
        <v>2</v>
      </c>
      <c r="B14" s="104" t="s">
        <v>207</v>
      </c>
      <c r="C14" s="112"/>
      <c r="D14" s="123"/>
      <c r="E14" s="105"/>
      <c r="F14" s="114"/>
      <c r="G14" s="21"/>
      <c r="H14" s="21"/>
    </row>
    <row r="15" spans="1:8" s="1" customFormat="1">
      <c r="A15" s="297"/>
      <c r="B15" s="95" t="s">
        <v>208</v>
      </c>
      <c r="C15" s="97" t="s">
        <v>195</v>
      </c>
      <c r="D15" s="180">
        <f>'N.W.C(M.S) 1'!I5</f>
        <v>435</v>
      </c>
      <c r="E15" s="110">
        <v>11288.75</v>
      </c>
      <c r="F15" s="137">
        <f>D15*E15/100</f>
        <v>49106.0625</v>
      </c>
      <c r="G15" s="21"/>
      <c r="H15" s="21"/>
    </row>
    <row r="16" spans="1:8" s="1" customFormat="1" ht="89.25">
      <c r="A16" s="296">
        <v>4</v>
      </c>
      <c r="B16" s="117" t="s">
        <v>188</v>
      </c>
      <c r="C16" s="321"/>
      <c r="D16" s="323"/>
      <c r="E16" s="325"/>
      <c r="F16" s="298"/>
      <c r="G16" s="21"/>
      <c r="H16" s="21"/>
    </row>
    <row r="17" spans="1:8" s="1" customFormat="1" ht="52.5" customHeight="1">
      <c r="A17" s="328"/>
      <c r="B17" s="100" t="s">
        <v>189</v>
      </c>
      <c r="C17" s="322"/>
      <c r="D17" s="324"/>
      <c r="E17" s="326"/>
      <c r="F17" s="299"/>
      <c r="G17" s="21"/>
      <c r="H17" s="21"/>
    </row>
    <row r="18" spans="1:8" s="1" customFormat="1" ht="51" customHeight="1">
      <c r="A18" s="297"/>
      <c r="B18" s="100" t="s">
        <v>190</v>
      </c>
      <c r="C18" s="102" t="s">
        <v>191</v>
      </c>
      <c r="D18" s="116">
        <f>'N.W.C(M.S) 1'!I7</f>
        <v>3385</v>
      </c>
      <c r="E18" s="138">
        <v>349</v>
      </c>
      <c r="F18" s="135">
        <f>D18*E18</f>
        <v>1181365</v>
      </c>
      <c r="G18" s="21"/>
      <c r="H18" s="21"/>
    </row>
    <row r="19" spans="1:8" s="1" customFormat="1" ht="51.75" customHeight="1">
      <c r="A19" s="296">
        <v>5</v>
      </c>
      <c r="B19" s="104" t="s">
        <v>179</v>
      </c>
      <c r="C19" s="112"/>
      <c r="D19" s="123"/>
      <c r="E19" s="112"/>
      <c r="F19" s="114"/>
      <c r="G19" s="21"/>
      <c r="H19" s="21"/>
    </row>
    <row r="20" spans="1:8" s="1" customFormat="1" ht="15" customHeight="1">
      <c r="A20" s="297"/>
      <c r="B20" s="95" t="s">
        <v>180</v>
      </c>
      <c r="C20" s="97" t="s">
        <v>170</v>
      </c>
      <c r="D20" s="180">
        <f>'N.W.C(M.S) 1'!I9</f>
        <v>600</v>
      </c>
      <c r="E20" s="110">
        <v>3275.5</v>
      </c>
      <c r="F20" s="137">
        <f>D20*E20/100</f>
        <v>19653</v>
      </c>
      <c r="G20" s="21"/>
      <c r="H20" s="21"/>
    </row>
    <row r="21" spans="1:8" s="1" customFormat="1" ht="79.5" customHeight="1">
      <c r="A21" s="88">
        <v>6</v>
      </c>
      <c r="B21" s="100" t="s">
        <v>209</v>
      </c>
      <c r="C21" s="102" t="s">
        <v>181</v>
      </c>
      <c r="D21" s="116">
        <f>'N.W.C(M.S) 1'!I10</f>
        <v>600</v>
      </c>
      <c r="E21" s="109">
        <v>10.7</v>
      </c>
      <c r="F21" s="135">
        <f>D21*E21</f>
        <v>6420</v>
      </c>
      <c r="G21" s="21"/>
      <c r="H21" s="21"/>
    </row>
    <row r="22" spans="1:8" s="1" customFormat="1" ht="77.25" customHeight="1">
      <c r="A22" s="88">
        <v>7</v>
      </c>
      <c r="B22" s="139" t="s">
        <v>210</v>
      </c>
      <c r="C22" s="112" t="s">
        <v>195</v>
      </c>
      <c r="D22" s="123">
        <f>'N.W.C(M.S) 1'!I11</f>
        <v>150</v>
      </c>
      <c r="E22" s="124">
        <v>12595</v>
      </c>
      <c r="F22" s="136">
        <f>D22*E22/100</f>
        <v>18892.5</v>
      </c>
      <c r="G22" s="21"/>
      <c r="H22" s="21"/>
    </row>
    <row r="23" spans="1:8" s="1" customFormat="1" ht="25.5">
      <c r="A23" s="88">
        <v>8</v>
      </c>
      <c r="B23" s="100" t="s">
        <v>211</v>
      </c>
      <c r="C23" s="102" t="s">
        <v>195</v>
      </c>
      <c r="D23" s="116">
        <f>'N.W.C(M.S) 1'!I12</f>
        <v>300</v>
      </c>
      <c r="E23" s="109">
        <v>563.86</v>
      </c>
      <c r="F23" s="135">
        <f>D23*E23/100</f>
        <v>1691.58</v>
      </c>
      <c r="G23" s="21"/>
      <c r="H23" s="21"/>
    </row>
    <row r="24" spans="1:8" s="1" customFormat="1" ht="30.75" customHeight="1">
      <c r="A24" s="88">
        <v>9</v>
      </c>
      <c r="B24" s="115" t="s">
        <v>333</v>
      </c>
      <c r="C24" s="102" t="s">
        <v>195</v>
      </c>
      <c r="D24" s="116">
        <f>'N.W.C(M.S) 1'!I13</f>
        <v>1400</v>
      </c>
      <c r="E24" s="125">
        <v>12674.36</v>
      </c>
      <c r="F24" s="126">
        <f>D24*E24/100</f>
        <v>177441.04</v>
      </c>
      <c r="G24" s="21"/>
      <c r="H24" s="21"/>
    </row>
    <row r="25" spans="1:8" s="1" customFormat="1" ht="117.75" customHeight="1">
      <c r="A25" s="296">
        <v>10</v>
      </c>
      <c r="B25" s="104" t="s">
        <v>182</v>
      </c>
      <c r="C25" s="118"/>
      <c r="D25" s="123"/>
      <c r="E25" s="112"/>
      <c r="F25" s="106"/>
      <c r="G25" s="21"/>
      <c r="H25" s="21"/>
    </row>
    <row r="26" spans="1:8" s="1" customFormat="1" ht="15" customHeight="1">
      <c r="A26" s="297"/>
      <c r="B26" s="95" t="s">
        <v>183</v>
      </c>
      <c r="C26" s="96" t="s">
        <v>181</v>
      </c>
      <c r="D26" s="180">
        <f>'N.W.C(M.S) 1'!I14+'N.W.C(M.S) 1'!I15</f>
        <v>300</v>
      </c>
      <c r="E26" s="97">
        <v>1273.76</v>
      </c>
      <c r="F26" s="99">
        <f>D26*E26</f>
        <v>382128</v>
      </c>
      <c r="G26" s="21"/>
      <c r="H26" s="21"/>
    </row>
    <row r="27" spans="1:8" s="1" customFormat="1" ht="79.5" customHeight="1">
      <c r="A27" s="88">
        <v>11</v>
      </c>
      <c r="B27" s="90" t="s">
        <v>184</v>
      </c>
      <c r="C27" s="91" t="s">
        <v>181</v>
      </c>
      <c r="D27" s="167">
        <f>'N.W.C(M.S) 1'!I16</f>
        <v>60</v>
      </c>
      <c r="E27" s="3">
        <v>180.5</v>
      </c>
      <c r="F27" s="25">
        <f>D27*E27</f>
        <v>10830</v>
      </c>
      <c r="G27" s="21"/>
      <c r="H27" s="21"/>
    </row>
    <row r="28" spans="1:8" s="1" customFormat="1" ht="39.75" customHeight="1">
      <c r="A28" s="296">
        <v>12</v>
      </c>
      <c r="B28" s="100" t="s">
        <v>187</v>
      </c>
      <c r="C28" s="102"/>
      <c r="D28" s="116"/>
      <c r="E28" s="120"/>
      <c r="F28" s="103"/>
      <c r="G28" s="21"/>
      <c r="H28" s="21"/>
    </row>
    <row r="29" spans="1:8" s="1" customFormat="1" ht="15" customHeight="1">
      <c r="A29" s="328"/>
      <c r="B29" s="121" t="s">
        <v>185</v>
      </c>
      <c r="C29" s="102" t="s">
        <v>170</v>
      </c>
      <c r="D29" s="116">
        <f>('N.W.C(M.S) 1'!I17+'N.W.C(M.S) 1'!I18)</f>
        <v>675</v>
      </c>
      <c r="E29" s="105">
        <v>862.95</v>
      </c>
      <c r="F29" s="103">
        <f>D29*E29/100</f>
        <v>5824.9125000000004</v>
      </c>
      <c r="G29" s="21"/>
      <c r="H29" s="21"/>
    </row>
    <row r="30" spans="1:8" s="1" customFormat="1" ht="15" customHeight="1">
      <c r="A30" s="297"/>
      <c r="B30" s="122" t="s">
        <v>186</v>
      </c>
      <c r="C30" s="102" t="s">
        <v>170</v>
      </c>
      <c r="D30" s="116">
        <f>D29</f>
        <v>675</v>
      </c>
      <c r="E30" s="120">
        <v>626.73</v>
      </c>
      <c r="F30" s="103">
        <f>D30*E30/100</f>
        <v>4230.4274999999998</v>
      </c>
      <c r="G30" s="21"/>
      <c r="H30" s="21"/>
    </row>
    <row r="31" spans="1:8" s="1" customFormat="1" ht="87" customHeight="1">
      <c r="A31" s="296">
        <v>13</v>
      </c>
      <c r="B31" s="100" t="s">
        <v>192</v>
      </c>
      <c r="C31" s="101"/>
      <c r="D31" s="116"/>
      <c r="E31" s="102"/>
      <c r="F31" s="103"/>
      <c r="G31" s="21"/>
      <c r="H31" s="21"/>
    </row>
    <row r="32" spans="1:8" s="1" customFormat="1" ht="15" customHeight="1">
      <c r="A32" s="297"/>
      <c r="B32" s="100" t="s">
        <v>193</v>
      </c>
      <c r="C32" s="101" t="s">
        <v>170</v>
      </c>
      <c r="D32" s="116">
        <f>'N.W.C(M.S) 1'!I22</f>
        <v>350</v>
      </c>
      <c r="E32" s="102">
        <v>27747.06</v>
      </c>
      <c r="F32" s="103">
        <f>D32*E32/100</f>
        <v>97114.71</v>
      </c>
      <c r="G32" s="21"/>
      <c r="H32" s="21"/>
    </row>
    <row r="33" spans="1:8" s="1" customFormat="1" ht="62.25" customHeight="1">
      <c r="A33" s="88">
        <v>14</v>
      </c>
      <c r="B33" s="100" t="s">
        <v>194</v>
      </c>
      <c r="C33" s="101" t="s">
        <v>170</v>
      </c>
      <c r="D33" s="116">
        <f>'N.W.C(M.S) 1'!I23</f>
        <v>1500</v>
      </c>
      <c r="E33" s="109">
        <v>28299.3</v>
      </c>
      <c r="F33" s="103">
        <f>D33*E33/100</f>
        <v>424489.5</v>
      </c>
      <c r="G33" s="21"/>
      <c r="H33" s="21"/>
    </row>
    <row r="34" spans="1:8" s="1" customFormat="1" ht="64.5" customHeight="1">
      <c r="A34" s="296">
        <v>15</v>
      </c>
      <c r="B34" s="100" t="s">
        <v>175</v>
      </c>
      <c r="C34" s="102"/>
      <c r="D34" s="116"/>
      <c r="E34" s="102"/>
      <c r="F34" s="103"/>
      <c r="G34" s="21"/>
      <c r="H34" s="21"/>
    </row>
    <row r="35" spans="1:8" s="1" customFormat="1" ht="15" customHeight="1">
      <c r="A35" s="328"/>
      <c r="B35" s="100" t="s">
        <v>176</v>
      </c>
      <c r="C35" s="102" t="s">
        <v>170</v>
      </c>
      <c r="D35" s="116">
        <f>'N.W.C(M.S) 1'!I24</f>
        <v>3000</v>
      </c>
      <c r="E35" s="109">
        <v>2590.5</v>
      </c>
      <c r="F35" s="103">
        <f t="shared" ref="F35:F43" si="0">D35*E35/100</f>
        <v>77715</v>
      </c>
      <c r="G35" s="21"/>
      <c r="H35" s="21"/>
    </row>
    <row r="36" spans="1:8" s="1" customFormat="1" ht="15" customHeight="1">
      <c r="A36" s="328"/>
      <c r="B36" s="100" t="s">
        <v>177</v>
      </c>
      <c r="C36" s="102" t="s">
        <v>170</v>
      </c>
      <c r="D36" s="116">
        <f>'N.W.C(M.S) 1'!I25</f>
        <v>4755</v>
      </c>
      <c r="E36" s="102">
        <v>2283.9299999999998</v>
      </c>
      <c r="F36" s="103">
        <f>D36*E36/100</f>
        <v>108600.87149999998</v>
      </c>
      <c r="G36" s="21"/>
      <c r="H36" s="21"/>
    </row>
    <row r="37" spans="1:8" s="1" customFormat="1" ht="15" customHeight="1">
      <c r="A37" s="297"/>
      <c r="B37" s="100" t="s">
        <v>178</v>
      </c>
      <c r="C37" s="102" t="s">
        <v>170</v>
      </c>
      <c r="D37" s="116">
        <f>'N.W.C(M.S) 1'!I26</f>
        <v>700</v>
      </c>
      <c r="E37" s="102">
        <v>2197.52</v>
      </c>
      <c r="F37" s="103">
        <f t="shared" si="0"/>
        <v>15382.64</v>
      </c>
      <c r="G37" s="21"/>
      <c r="H37" s="21"/>
    </row>
    <row r="38" spans="1:8" s="1" customFormat="1" ht="101.25" customHeight="1">
      <c r="A38" s="155">
        <v>16</v>
      </c>
      <c r="B38" s="117" t="s">
        <v>172</v>
      </c>
      <c r="C38" s="102" t="s">
        <v>170</v>
      </c>
      <c r="D38" s="116">
        <f>'N.W.C(M.S) 1'!I27</f>
        <v>3100</v>
      </c>
      <c r="E38" s="156">
        <v>1989.62</v>
      </c>
      <c r="F38" s="108">
        <f t="shared" si="0"/>
        <v>61678.22</v>
      </c>
      <c r="G38" s="21"/>
      <c r="H38" s="21"/>
    </row>
    <row r="39" spans="1:8" s="1" customFormat="1" ht="86.25" customHeight="1">
      <c r="A39" s="296">
        <v>17</v>
      </c>
      <c r="B39" s="104" t="s">
        <v>173</v>
      </c>
      <c r="C39" s="102" t="s">
        <v>170</v>
      </c>
      <c r="D39" s="116">
        <f>'N.W.C(M.S) 1'!I28</f>
        <v>3600</v>
      </c>
      <c r="E39" s="140">
        <v>1328.25</v>
      </c>
      <c r="F39" s="108">
        <f t="shared" si="0"/>
        <v>47817</v>
      </c>
      <c r="G39" s="21"/>
      <c r="H39" s="21"/>
    </row>
    <row r="40" spans="1:8" s="1" customFormat="1" ht="15" customHeight="1">
      <c r="A40" s="297"/>
      <c r="B40" s="100" t="s">
        <v>174</v>
      </c>
      <c r="C40" s="102" t="s">
        <v>170</v>
      </c>
      <c r="D40" s="116">
        <f>D39</f>
        <v>3600</v>
      </c>
      <c r="E40" s="140">
        <v>619.85</v>
      </c>
      <c r="F40" s="108">
        <f t="shared" si="0"/>
        <v>22314.6</v>
      </c>
      <c r="G40" s="21"/>
      <c r="H40" s="21"/>
    </row>
    <row r="41" spans="1:8" s="1" customFormat="1" ht="33.75" customHeight="1">
      <c r="A41" s="296">
        <v>18</v>
      </c>
      <c r="B41" s="95" t="s">
        <v>169</v>
      </c>
      <c r="C41" s="96" t="s">
        <v>170</v>
      </c>
      <c r="D41" s="180">
        <f>'N.W.C(M.S) 1'!I29</f>
        <v>700</v>
      </c>
      <c r="E41" s="98">
        <v>442.75</v>
      </c>
      <c r="F41" s="137">
        <f t="shared" si="0"/>
        <v>3099.25</v>
      </c>
      <c r="G41" s="21"/>
      <c r="H41" s="21"/>
    </row>
    <row r="42" spans="1:8" s="1" customFormat="1" ht="29.25" customHeight="1">
      <c r="A42" s="297"/>
      <c r="B42" s="104" t="s">
        <v>171</v>
      </c>
      <c r="C42" s="101" t="s">
        <v>170</v>
      </c>
      <c r="D42" s="180">
        <f>D41</f>
        <v>700</v>
      </c>
      <c r="E42" s="105">
        <v>1079.6500000000001</v>
      </c>
      <c r="F42" s="136">
        <f t="shared" si="0"/>
        <v>7557.5500000000011</v>
      </c>
      <c r="G42" s="21"/>
      <c r="H42" s="21"/>
    </row>
    <row r="43" spans="1:8" s="1" customFormat="1" ht="51.75" customHeight="1">
      <c r="A43" s="88">
        <v>19</v>
      </c>
      <c r="B43" s="141" t="s">
        <v>216</v>
      </c>
      <c r="C43" s="102" t="s">
        <v>170</v>
      </c>
      <c r="D43" s="116">
        <f>'N.W.C(M.S) 1'!I31</f>
        <v>1055</v>
      </c>
      <c r="E43" s="120">
        <v>1934.82</v>
      </c>
      <c r="F43" s="135">
        <f t="shared" si="0"/>
        <v>20412.350999999999</v>
      </c>
      <c r="G43" s="21"/>
      <c r="H43" s="21"/>
    </row>
    <row r="44" spans="1:8" s="1" customFormat="1" ht="44.25" customHeight="1">
      <c r="A44" s="88">
        <v>20</v>
      </c>
      <c r="B44" s="111" t="s">
        <v>196</v>
      </c>
      <c r="C44" s="113" t="s">
        <v>18</v>
      </c>
      <c r="D44" s="175">
        <f>'N.W.C(M.S) 1'!I32</f>
        <v>4</v>
      </c>
      <c r="E44" s="113">
        <v>261.25</v>
      </c>
      <c r="F44" s="103">
        <f>D44*E44</f>
        <v>1045</v>
      </c>
      <c r="G44" s="21"/>
      <c r="H44" s="21"/>
    </row>
    <row r="45" spans="1:8" s="1" customFormat="1" ht="29.25" customHeight="1">
      <c r="A45" s="88">
        <v>21</v>
      </c>
      <c r="B45" s="100" t="s">
        <v>197</v>
      </c>
      <c r="C45" s="102" t="s">
        <v>18</v>
      </c>
      <c r="D45" s="116">
        <f>'N.W.C(M.S) 1'!I33</f>
        <v>10</v>
      </c>
      <c r="E45" s="102">
        <v>1786.13</v>
      </c>
      <c r="F45" s="103">
        <f>D45*E45</f>
        <v>17861.300000000003</v>
      </c>
      <c r="G45" s="21"/>
      <c r="H45" s="21"/>
    </row>
    <row r="46" spans="1:8" s="1" customFormat="1" ht="52.5" hidden="1" customHeight="1">
      <c r="A46" s="152">
        <v>22</v>
      </c>
      <c r="B46" s="100" t="s">
        <v>233</v>
      </c>
      <c r="C46" s="102" t="s">
        <v>170</v>
      </c>
      <c r="D46" s="116">
        <f>'N.W.C(M.S) 1'!I37</f>
        <v>0</v>
      </c>
      <c r="E46" s="102">
        <v>526.28</v>
      </c>
      <c r="F46" s="103">
        <f>D46*E46/100</f>
        <v>0</v>
      </c>
      <c r="G46" s="21"/>
      <c r="H46" s="21"/>
    </row>
    <row r="47" spans="1:8" s="1" customFormat="1" ht="40.5" hidden="1" customHeight="1">
      <c r="A47" s="154">
        <v>23</v>
      </c>
      <c r="B47" s="100" t="s">
        <v>228</v>
      </c>
      <c r="C47" s="102" t="s">
        <v>170</v>
      </c>
      <c r="D47" s="116">
        <f>'N.W.C(M.S) 1'!I38</f>
        <v>0</v>
      </c>
      <c r="E47" s="102">
        <v>10916.65</v>
      </c>
      <c r="F47" s="103">
        <f>D47*E47/100</f>
        <v>0</v>
      </c>
      <c r="G47" s="21"/>
      <c r="H47" s="21"/>
    </row>
    <row r="48" spans="1:8" s="1" customFormat="1" ht="40.5" hidden="1" customHeight="1">
      <c r="A48" s="160">
        <v>24</v>
      </c>
      <c r="B48" s="100" t="s">
        <v>250</v>
      </c>
      <c r="C48" s="102" t="s">
        <v>195</v>
      </c>
      <c r="D48" s="177">
        <f>'N.W.C(M.S) 1'!I40</f>
        <v>0</v>
      </c>
      <c r="E48" s="102">
        <v>5445</v>
      </c>
      <c r="F48" s="103">
        <f>D48*E48/100</f>
        <v>0</v>
      </c>
      <c r="G48" s="21"/>
      <c r="H48" s="21"/>
    </row>
    <row r="49" spans="1:8" s="1" customFormat="1" hidden="1">
      <c r="A49" s="159">
        <v>25</v>
      </c>
      <c r="B49" s="100" t="s">
        <v>249</v>
      </c>
      <c r="C49" s="102" t="s">
        <v>25</v>
      </c>
      <c r="D49" s="177">
        <f>'N.W.C(M.S) 1'!I41</f>
        <v>0</v>
      </c>
      <c r="E49" s="102">
        <v>142.18</v>
      </c>
      <c r="F49" s="103">
        <f>D49*E49</f>
        <v>0</v>
      </c>
      <c r="G49" s="21"/>
      <c r="H49" s="21"/>
    </row>
    <row r="50" spans="1:8" s="1" customFormat="1" hidden="1">
      <c r="A50" s="159">
        <v>26</v>
      </c>
      <c r="B50" s="100" t="s">
        <v>248</v>
      </c>
      <c r="C50" s="102" t="s">
        <v>25</v>
      </c>
      <c r="D50" s="116">
        <f>'N.W.C(M.S) 1'!I42</f>
        <v>0</v>
      </c>
      <c r="E50" s="102">
        <v>102.85</v>
      </c>
      <c r="F50" s="103">
        <f>D50*E50</f>
        <v>0</v>
      </c>
      <c r="G50" s="21"/>
      <c r="H50" s="21"/>
    </row>
    <row r="51" spans="1:8" s="1" customFormat="1" hidden="1">
      <c r="A51" s="159">
        <v>27</v>
      </c>
      <c r="B51" s="100" t="s">
        <v>247</v>
      </c>
      <c r="C51" s="102" t="s">
        <v>195</v>
      </c>
      <c r="D51" s="116">
        <f>'N.W.C(M.S) 1'!I43</f>
        <v>0</v>
      </c>
      <c r="E51" s="102">
        <v>3227.5</v>
      </c>
      <c r="F51" s="103">
        <f>D51*E51/100</f>
        <v>0</v>
      </c>
      <c r="G51" s="21"/>
      <c r="H51" s="21"/>
    </row>
    <row r="52" spans="1:8" s="1" customFormat="1" ht="25.5" hidden="1">
      <c r="A52" s="159">
        <v>28</v>
      </c>
      <c r="B52" s="100" t="s">
        <v>246</v>
      </c>
      <c r="C52" s="102" t="s">
        <v>195</v>
      </c>
      <c r="D52" s="116">
        <f>'N.W.C(M.S) 1'!I44</f>
        <v>0</v>
      </c>
      <c r="E52" s="102">
        <v>1285.6300000000001</v>
      </c>
      <c r="F52" s="103">
        <f>D52*E52/100</f>
        <v>0</v>
      </c>
      <c r="G52" s="21"/>
      <c r="H52" s="21"/>
    </row>
    <row r="53" spans="1:8" s="1" customFormat="1" ht="53.25" hidden="1" customHeight="1">
      <c r="A53" s="159">
        <v>29</v>
      </c>
      <c r="B53" s="100" t="s">
        <v>245</v>
      </c>
      <c r="C53" s="102" t="s">
        <v>243</v>
      </c>
      <c r="D53" s="116">
        <f>'N.W.C(M.S) 1'!I45</f>
        <v>0</v>
      </c>
      <c r="E53" s="102">
        <v>726.72</v>
      </c>
      <c r="F53" s="103">
        <f>D53*E53</f>
        <v>0</v>
      </c>
      <c r="G53" s="21"/>
      <c r="H53" s="21"/>
    </row>
    <row r="54" spans="1:8" s="1" customFormat="1" ht="40.5" hidden="1" customHeight="1">
      <c r="A54" s="159">
        <v>30</v>
      </c>
      <c r="B54" s="100" t="s">
        <v>244</v>
      </c>
      <c r="C54" s="102" t="s">
        <v>170</v>
      </c>
      <c r="D54" s="116">
        <f>'N.W.C(M.S) 1'!I46</f>
        <v>0</v>
      </c>
      <c r="E54" s="72">
        <v>837.1</v>
      </c>
      <c r="F54" s="103">
        <f>D54*E54/100</f>
        <v>0</v>
      </c>
      <c r="G54" s="21"/>
      <c r="H54" s="21"/>
    </row>
    <row r="55" spans="1:8" s="1" customFormat="1" hidden="1">
      <c r="A55" s="159"/>
      <c r="B55" s="100" t="s">
        <v>199</v>
      </c>
      <c r="C55" s="102" t="s">
        <v>170</v>
      </c>
      <c r="D55" s="116">
        <f>D54</f>
        <v>0</v>
      </c>
      <c r="E55" s="72">
        <v>584.65</v>
      </c>
      <c r="F55" s="103">
        <f>D55*E55/100</f>
        <v>0</v>
      </c>
      <c r="G55" s="21"/>
      <c r="H55" s="21"/>
    </row>
    <row r="56" spans="1:8" s="1" customFormat="1" ht="89.25">
      <c r="A56" s="132">
        <v>22</v>
      </c>
      <c r="B56" s="100" t="s">
        <v>264</v>
      </c>
      <c r="C56" s="153" t="s">
        <v>86</v>
      </c>
      <c r="D56" s="168">
        <f>'N.W.C(M.S) 1'!I35</f>
        <v>2010</v>
      </c>
      <c r="E56" s="102">
        <v>9.74</v>
      </c>
      <c r="F56" s="103">
        <f>D56*E56</f>
        <v>19577.400000000001</v>
      </c>
      <c r="G56" s="21"/>
      <c r="H56" s="21"/>
    </row>
    <row r="57" spans="1:8" s="1" customFormat="1" ht="15" customHeight="1">
      <c r="A57" s="304" t="s">
        <v>203</v>
      </c>
      <c r="B57" s="305"/>
      <c r="C57" s="305"/>
      <c r="D57" s="305"/>
      <c r="E57" s="306"/>
      <c r="F57" s="131">
        <f>SUM(F12:F56)</f>
        <v>2803719.3649999998</v>
      </c>
      <c r="G57" s="21"/>
      <c r="H57" s="21"/>
    </row>
    <row r="58" spans="1:8" s="1" customFormat="1" ht="15" customHeight="1">
      <c r="A58" s="134"/>
      <c r="B58" s="149"/>
      <c r="C58" s="150"/>
      <c r="D58" s="150"/>
      <c r="E58" s="150"/>
      <c r="F58" s="151"/>
      <c r="G58" s="21"/>
      <c r="H58" s="21"/>
    </row>
    <row r="59" spans="1:8" s="1" customFormat="1" ht="15" customHeight="1">
      <c r="A59" s="134"/>
      <c r="B59" s="149"/>
      <c r="C59" s="150"/>
      <c r="D59" s="150"/>
      <c r="E59" s="150"/>
      <c r="F59" s="151"/>
      <c r="G59" s="21"/>
      <c r="H59" s="21"/>
    </row>
    <row r="60" spans="1:8" s="1" customFormat="1" ht="15" customHeight="1">
      <c r="A60" s="134"/>
      <c r="B60" s="149"/>
      <c r="C60" s="150"/>
      <c r="D60" s="150"/>
      <c r="E60" s="150"/>
      <c r="F60" s="151"/>
      <c r="G60" s="21"/>
      <c r="H60" s="21"/>
    </row>
    <row r="61" spans="1:8" s="1" customFormat="1" ht="15" customHeight="1">
      <c r="A61" s="134"/>
      <c r="B61" s="149"/>
      <c r="C61" s="150"/>
      <c r="D61" s="150"/>
      <c r="E61" s="150"/>
      <c r="F61" s="151"/>
      <c r="G61" s="21"/>
      <c r="H61" s="21"/>
    </row>
    <row r="62" spans="1:8" s="1" customFormat="1" ht="15" customHeight="1">
      <c r="A62" s="134"/>
      <c r="B62" s="149"/>
      <c r="C62" s="150"/>
      <c r="D62" s="150"/>
      <c r="E62" s="150"/>
      <c r="F62" s="151"/>
      <c r="G62" s="21"/>
      <c r="H62" s="21"/>
    </row>
    <row r="63" spans="1:8" s="1" customFormat="1" ht="15" customHeight="1">
      <c r="A63" s="134"/>
      <c r="B63" s="149"/>
      <c r="C63" s="150"/>
      <c r="D63" s="150"/>
      <c r="E63" s="150"/>
      <c r="F63" s="151"/>
      <c r="G63" s="21"/>
      <c r="H63" s="21"/>
    </row>
    <row r="64" spans="1:8" s="1" customFormat="1" ht="15" customHeight="1">
      <c r="A64" s="134"/>
      <c r="B64" s="149"/>
      <c r="C64" s="150"/>
      <c r="D64" s="150"/>
      <c r="E64" s="150"/>
      <c r="F64" s="151"/>
      <c r="G64" s="21"/>
      <c r="H64" s="21"/>
    </row>
    <row r="65" spans="1:8" s="1" customFormat="1" ht="15" customHeight="1">
      <c r="A65" s="134"/>
      <c r="B65" s="149"/>
      <c r="C65" s="150"/>
      <c r="D65" s="150"/>
      <c r="E65" s="150"/>
      <c r="F65" s="151"/>
      <c r="G65" s="21"/>
      <c r="H65" s="21"/>
    </row>
    <row r="66" spans="1:8" s="1" customFormat="1" ht="15" customHeight="1">
      <c r="A66" s="134"/>
      <c r="B66" s="149"/>
      <c r="C66" s="150"/>
      <c r="D66" s="150"/>
      <c r="E66" s="150"/>
      <c r="F66" s="151"/>
      <c r="G66" s="21"/>
      <c r="H66" s="21"/>
    </row>
    <row r="67" spans="1:8" s="1" customFormat="1" ht="15" customHeight="1">
      <c r="A67" s="134"/>
      <c r="B67" s="149"/>
      <c r="C67" s="150"/>
      <c r="D67" s="150"/>
      <c r="E67" s="150"/>
      <c r="F67" s="151"/>
      <c r="G67" s="21"/>
      <c r="H67" s="21"/>
    </row>
    <row r="68" spans="1:8" s="1" customFormat="1" ht="15" customHeight="1">
      <c r="A68" s="134"/>
      <c r="B68" s="149"/>
      <c r="C68" s="150"/>
      <c r="D68" s="150"/>
      <c r="E68" s="150"/>
      <c r="F68" s="151"/>
      <c r="G68" s="21"/>
      <c r="H68" s="21"/>
    </row>
    <row r="69" spans="1:8" s="1" customFormat="1" ht="15" customHeight="1">
      <c r="A69" s="134"/>
      <c r="B69" s="149"/>
      <c r="C69" s="150"/>
      <c r="D69" s="150"/>
      <c r="E69" s="150"/>
      <c r="F69" s="151"/>
      <c r="G69" s="21"/>
      <c r="H69" s="21"/>
    </row>
    <row r="70" spans="1:8" s="1" customFormat="1" ht="15" customHeight="1">
      <c r="A70" s="134"/>
      <c r="B70" s="149"/>
      <c r="C70" s="150"/>
      <c r="D70" s="150"/>
      <c r="E70" s="150"/>
      <c r="F70" s="151"/>
      <c r="G70" s="21"/>
      <c r="H70" s="21"/>
    </row>
    <row r="71" spans="1:8" ht="15.75">
      <c r="A71" s="292" t="s">
        <v>202</v>
      </c>
      <c r="B71" s="292"/>
      <c r="C71" s="292"/>
      <c r="D71" s="292"/>
      <c r="E71" s="292"/>
      <c r="F71" s="292"/>
    </row>
    <row r="72" spans="1:8" ht="38.25">
      <c r="A72" s="249">
        <v>3</v>
      </c>
      <c r="B72" s="215" t="s">
        <v>263</v>
      </c>
      <c r="C72" s="164" t="s">
        <v>86</v>
      </c>
      <c r="D72" s="216">
        <f>'N.W.C(M.S) 1'!I30</f>
        <v>700</v>
      </c>
      <c r="E72" s="359">
        <v>202</v>
      </c>
      <c r="F72" s="371">
        <f t="shared" ref="F72:F78" si="1">D72*E72</f>
        <v>141400</v>
      </c>
    </row>
    <row r="73" spans="1:8" ht="72">
      <c r="A73" s="250">
        <v>4</v>
      </c>
      <c r="B73" s="251" t="s">
        <v>229</v>
      </c>
      <c r="C73" s="227" t="s">
        <v>143</v>
      </c>
      <c r="D73" s="225">
        <f>'N.W.C(M.S) 1'!I34</f>
        <v>150</v>
      </c>
      <c r="E73" s="372">
        <v>110.3</v>
      </c>
      <c r="F73" s="358">
        <f t="shared" si="1"/>
        <v>16545</v>
      </c>
    </row>
    <row r="74" spans="1:8" s="1" customFormat="1" ht="81" customHeight="1">
      <c r="A74" s="230">
        <v>7</v>
      </c>
      <c r="B74" s="100" t="s">
        <v>269</v>
      </c>
      <c r="C74" s="164" t="s">
        <v>237</v>
      </c>
      <c r="D74" s="231">
        <f>'N.W.C(M.S) 1'!I8/20</f>
        <v>11.35</v>
      </c>
      <c r="E74" s="373">
        <v>125000</v>
      </c>
      <c r="F74" s="367">
        <f t="shared" si="1"/>
        <v>1418750</v>
      </c>
      <c r="G74" s="21"/>
      <c r="H74" s="21"/>
    </row>
    <row r="75" spans="1:8" s="1" customFormat="1">
      <c r="A75" s="203">
        <v>9</v>
      </c>
      <c r="B75" s="117" t="s">
        <v>265</v>
      </c>
      <c r="C75" s="102" t="s">
        <v>18</v>
      </c>
      <c r="D75" s="116">
        <v>10</v>
      </c>
      <c r="E75" s="374">
        <v>1000</v>
      </c>
      <c r="F75" s="367">
        <f t="shared" si="1"/>
        <v>10000</v>
      </c>
      <c r="G75" s="21"/>
      <c r="H75" s="21"/>
    </row>
    <row r="76" spans="1:8" s="1" customFormat="1">
      <c r="A76" s="203">
        <v>10</v>
      </c>
      <c r="B76" s="117" t="s">
        <v>266</v>
      </c>
      <c r="C76" s="102" t="s">
        <v>18</v>
      </c>
      <c r="D76" s="116">
        <v>4</v>
      </c>
      <c r="E76" s="374">
        <v>10000</v>
      </c>
      <c r="F76" s="367">
        <f t="shared" si="1"/>
        <v>40000</v>
      </c>
      <c r="G76" s="21"/>
      <c r="H76" s="21"/>
    </row>
    <row r="77" spans="1:8" s="1" customFormat="1">
      <c r="A77" s="203">
        <v>11</v>
      </c>
      <c r="B77" s="117" t="s">
        <v>267</v>
      </c>
      <c r="C77" s="102" t="s">
        <v>18</v>
      </c>
      <c r="D77" s="116">
        <v>2</v>
      </c>
      <c r="E77" s="374">
        <v>500</v>
      </c>
      <c r="F77" s="367">
        <f t="shared" si="1"/>
        <v>1000</v>
      </c>
      <c r="G77" s="21"/>
      <c r="H77" s="21"/>
    </row>
    <row r="78" spans="1:8" s="1" customFormat="1">
      <c r="A78" s="203">
        <v>12</v>
      </c>
      <c r="B78" s="252" t="s">
        <v>268</v>
      </c>
      <c r="C78" s="102" t="s">
        <v>18</v>
      </c>
      <c r="D78" s="116">
        <v>3</v>
      </c>
      <c r="E78" s="374">
        <v>20000</v>
      </c>
      <c r="F78" s="367">
        <f t="shared" si="1"/>
        <v>60000</v>
      </c>
      <c r="G78" s="21"/>
      <c r="H78" s="21"/>
    </row>
    <row r="79" spans="1:8">
      <c r="A79" s="300" t="s">
        <v>203</v>
      </c>
      <c r="B79" s="301"/>
      <c r="C79" s="301"/>
      <c r="D79" s="301"/>
      <c r="E79" s="302"/>
      <c r="F79" s="368">
        <f>SUM(F72:F78)</f>
        <v>1687695</v>
      </c>
    </row>
  </sheetData>
  <mergeCells count="30">
    <mergeCell ref="A19:A20"/>
    <mergeCell ref="C16:C17"/>
    <mergeCell ref="D16:D17"/>
    <mergeCell ref="E16:E17"/>
    <mergeCell ref="A79:E79"/>
    <mergeCell ref="A25:A26"/>
    <mergeCell ref="A28:A30"/>
    <mergeCell ref="A71:F71"/>
    <mergeCell ref="A31:A32"/>
    <mergeCell ref="A34:A37"/>
    <mergeCell ref="A39:A40"/>
    <mergeCell ref="A41:A42"/>
    <mergeCell ref="A57:E57"/>
    <mergeCell ref="F16:F17"/>
    <mergeCell ref="A16:A18"/>
    <mergeCell ref="A12:A13"/>
    <mergeCell ref="A14:A15"/>
    <mergeCell ref="B8:F8"/>
    <mergeCell ref="A9:F9"/>
    <mergeCell ref="A10:A11"/>
    <mergeCell ref="B10:B11"/>
    <mergeCell ref="C10:C11"/>
    <mergeCell ref="D10:D11"/>
    <mergeCell ref="F10:F11"/>
    <mergeCell ref="A6:F6"/>
    <mergeCell ref="A1:F1"/>
    <mergeCell ref="A2:F2"/>
    <mergeCell ref="A3:F3"/>
    <mergeCell ref="A4:F4"/>
    <mergeCell ref="A5:F5"/>
  </mergeCell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dimension ref="A1:G104"/>
  <sheetViews>
    <sheetView workbookViewId="0">
      <selection activeCell="F41" sqref="F41"/>
    </sheetView>
  </sheetViews>
  <sheetFormatPr defaultRowHeight="15"/>
  <cols>
    <col min="1" max="1" width="5.28515625" style="1" customWidth="1"/>
    <col min="2" max="2" width="38.140625" style="1" customWidth="1"/>
    <col min="3" max="3" width="9.140625" style="1"/>
    <col min="4" max="4" width="8.5703125" style="1" customWidth="1"/>
    <col min="5" max="5" width="9.85546875" style="66" customWidth="1"/>
    <col min="6" max="6" width="12.85546875" style="66" customWidth="1"/>
    <col min="7" max="16384" width="9.140625" style="1"/>
  </cols>
  <sheetData>
    <row r="1" spans="1:7" ht="18" customHeight="1">
      <c r="A1" s="287" t="s">
        <v>271</v>
      </c>
      <c r="B1" s="287"/>
      <c r="C1" s="287"/>
      <c r="D1" s="287"/>
      <c r="E1" s="287"/>
      <c r="F1" s="287"/>
    </row>
    <row r="2" spans="1:7" ht="18">
      <c r="A2" s="329" t="s">
        <v>37</v>
      </c>
      <c r="B2" s="329"/>
      <c r="C2" s="329"/>
      <c r="D2" s="329"/>
      <c r="E2" s="329"/>
      <c r="F2" s="329"/>
    </row>
    <row r="3" spans="1:7" ht="18" customHeight="1">
      <c r="A3" s="329" t="s">
        <v>6</v>
      </c>
      <c r="B3" s="329"/>
      <c r="C3" s="329"/>
      <c r="D3" s="329"/>
      <c r="E3" s="329"/>
      <c r="F3" s="329"/>
    </row>
    <row r="4" spans="1:7" ht="18">
      <c r="A4" s="329" t="s">
        <v>284</v>
      </c>
      <c r="B4" s="329"/>
      <c r="C4" s="329"/>
      <c r="D4" s="329"/>
      <c r="E4" s="329"/>
      <c r="F4" s="329"/>
    </row>
    <row r="5" spans="1:7" ht="18">
      <c r="A5" s="92"/>
      <c r="B5" s="287" t="s">
        <v>286</v>
      </c>
      <c r="C5" s="287"/>
      <c r="D5" s="287"/>
      <c r="E5" s="287"/>
      <c r="F5" s="287"/>
      <c r="G5" s="287"/>
    </row>
    <row r="6" spans="1:7" ht="18" customHeight="1">
      <c r="A6" s="33"/>
      <c r="B6" s="33"/>
      <c r="C6" s="33"/>
      <c r="D6" s="33"/>
      <c r="E6" s="34"/>
      <c r="F6" s="34"/>
    </row>
    <row r="7" spans="1:7" ht="15.75">
      <c r="A7" s="330" t="s">
        <v>46</v>
      </c>
      <c r="B7" s="330"/>
      <c r="C7" s="330"/>
      <c r="D7" s="330"/>
      <c r="E7" s="330"/>
      <c r="F7" s="330"/>
    </row>
    <row r="8" spans="1:7" ht="29.25" customHeight="1">
      <c r="A8" s="313" t="s">
        <v>10</v>
      </c>
      <c r="B8" s="313" t="s">
        <v>11</v>
      </c>
      <c r="C8" s="313" t="s">
        <v>12</v>
      </c>
      <c r="D8" s="314" t="s">
        <v>13</v>
      </c>
      <c r="E8" s="31" t="s">
        <v>14</v>
      </c>
      <c r="F8" s="31" t="s">
        <v>21</v>
      </c>
    </row>
    <row r="9" spans="1:7">
      <c r="A9" s="313"/>
      <c r="B9" s="313"/>
      <c r="C9" s="313"/>
      <c r="D9" s="314"/>
      <c r="E9" s="32" t="s">
        <v>16</v>
      </c>
      <c r="F9" s="32" t="s">
        <v>16</v>
      </c>
    </row>
    <row r="10" spans="1:7">
      <c r="A10" s="266">
        <v>1</v>
      </c>
      <c r="B10" s="285" t="s">
        <v>47</v>
      </c>
      <c r="C10" s="283" t="s">
        <v>18</v>
      </c>
      <c r="D10" s="283">
        <v>5</v>
      </c>
      <c r="E10" s="284">
        <v>689.7</v>
      </c>
      <c r="F10" s="270">
        <f>D10*E10</f>
        <v>3448.5</v>
      </c>
    </row>
    <row r="11" spans="1:7" ht="60.75" customHeight="1">
      <c r="A11" s="267"/>
      <c r="B11" s="272"/>
      <c r="C11" s="274"/>
      <c r="D11" s="274"/>
      <c r="E11" s="278"/>
      <c r="F11" s="280"/>
    </row>
    <row r="12" spans="1:7" s="21" customFormat="1" ht="52.5" customHeight="1">
      <c r="A12" s="47">
        <v>2</v>
      </c>
      <c r="B12" s="36" t="s">
        <v>48</v>
      </c>
      <c r="C12" s="37" t="s">
        <v>18</v>
      </c>
      <c r="D12" s="37">
        <v>5</v>
      </c>
      <c r="E12" s="38">
        <v>447.15</v>
      </c>
      <c r="F12" s="39">
        <f>D12*E12</f>
        <v>2235.75</v>
      </c>
    </row>
    <row r="13" spans="1:7" s="21" customFormat="1" ht="77.25" customHeight="1">
      <c r="A13" s="57" t="s">
        <v>49</v>
      </c>
      <c r="B13" s="67" t="s">
        <v>50</v>
      </c>
      <c r="C13" s="41" t="s">
        <v>18</v>
      </c>
      <c r="D13" s="41">
        <v>9</v>
      </c>
      <c r="E13" s="68">
        <v>72.16</v>
      </c>
      <c r="F13" s="69">
        <f>D13*E13</f>
        <v>649.43999999999994</v>
      </c>
    </row>
    <row r="14" spans="1:7" s="21" customFormat="1" ht="76.5">
      <c r="A14" s="35" t="s">
        <v>51</v>
      </c>
      <c r="B14" s="36" t="s">
        <v>52</v>
      </c>
      <c r="C14" s="37" t="s">
        <v>18</v>
      </c>
      <c r="D14" s="37">
        <v>9</v>
      </c>
      <c r="E14" s="38">
        <v>264</v>
      </c>
      <c r="F14" s="39">
        <f>D14*E14</f>
        <v>2376</v>
      </c>
    </row>
    <row r="15" spans="1:7" s="21" customFormat="1" ht="32.25" customHeight="1">
      <c r="A15" s="266">
        <v>4</v>
      </c>
      <c r="B15" s="285" t="s">
        <v>53</v>
      </c>
      <c r="C15" s="40"/>
      <c r="D15" s="41"/>
      <c r="E15" s="42"/>
      <c r="F15" s="43"/>
    </row>
    <row r="16" spans="1:7" s="21" customFormat="1" ht="12" customHeight="1">
      <c r="A16" s="268"/>
      <c r="B16" s="315"/>
      <c r="C16" s="44" t="s">
        <v>18</v>
      </c>
      <c r="D16" s="44">
        <v>5</v>
      </c>
      <c r="E16" s="45">
        <v>1097</v>
      </c>
      <c r="F16" s="46">
        <f>D16*E16</f>
        <v>5485</v>
      </c>
    </row>
    <row r="17" spans="1:6" s="21" customFormat="1">
      <c r="A17" s="266">
        <v>5</v>
      </c>
      <c r="B17" s="285" t="s">
        <v>54</v>
      </c>
      <c r="C17" s="40"/>
      <c r="D17" s="41"/>
      <c r="E17" s="42"/>
      <c r="F17" s="43"/>
    </row>
    <row r="18" spans="1:6" s="21" customFormat="1" ht="12" customHeight="1">
      <c r="A18" s="268"/>
      <c r="B18" s="273"/>
      <c r="C18" s="44" t="s">
        <v>18</v>
      </c>
      <c r="D18" s="44">
        <v>7</v>
      </c>
      <c r="E18" s="45">
        <v>1109.46</v>
      </c>
      <c r="F18" s="46">
        <f>D18*E18</f>
        <v>7766.22</v>
      </c>
    </row>
    <row r="19" spans="1:6" s="21" customFormat="1" ht="143.25" customHeight="1">
      <c r="A19" s="47">
        <v>6</v>
      </c>
      <c r="B19" s="48" t="s">
        <v>55</v>
      </c>
      <c r="C19" s="37" t="s">
        <v>18</v>
      </c>
      <c r="D19" s="37">
        <v>7</v>
      </c>
      <c r="E19" s="38">
        <v>6166.6</v>
      </c>
      <c r="F19" s="39">
        <f>D19*E19</f>
        <v>43166.200000000004</v>
      </c>
    </row>
    <row r="20" spans="1:6" s="21" customFormat="1" ht="167.25" customHeight="1">
      <c r="A20" s="47">
        <v>7</v>
      </c>
      <c r="B20" s="36" t="s">
        <v>56</v>
      </c>
      <c r="C20" s="37" t="s">
        <v>18</v>
      </c>
      <c r="D20" s="37">
        <v>7</v>
      </c>
      <c r="E20" s="38">
        <v>4253.8999999999996</v>
      </c>
      <c r="F20" s="39">
        <f>D20*E20</f>
        <v>29777.299999999996</v>
      </c>
    </row>
    <row r="21" spans="1:6" s="21" customFormat="1" ht="38.25">
      <c r="A21" s="47">
        <v>8</v>
      </c>
      <c r="B21" s="36" t="s">
        <v>57</v>
      </c>
      <c r="C21" s="37" t="s">
        <v>18</v>
      </c>
      <c r="D21" s="37">
        <f>D20</f>
        <v>7</v>
      </c>
      <c r="E21" s="38">
        <v>938.47</v>
      </c>
      <c r="F21" s="39">
        <f>D21*E21</f>
        <v>6569.29</v>
      </c>
    </row>
    <row r="22" spans="1:6" s="21" customFormat="1">
      <c r="A22" s="281">
        <v>9</v>
      </c>
      <c r="B22" s="282" t="s">
        <v>58</v>
      </c>
      <c r="C22" s="283" t="s">
        <v>18</v>
      </c>
      <c r="D22" s="283">
        <v>2</v>
      </c>
      <c r="E22" s="284">
        <v>1220.67</v>
      </c>
      <c r="F22" s="270">
        <f>D22*E22</f>
        <v>2441.34</v>
      </c>
    </row>
    <row r="23" spans="1:6" s="21" customFormat="1" ht="87.75" customHeight="1">
      <c r="A23" s="281"/>
      <c r="B23" s="282"/>
      <c r="C23" s="275"/>
      <c r="D23" s="275"/>
      <c r="E23" s="279"/>
      <c r="F23" s="271"/>
    </row>
    <row r="24" spans="1:6" s="21" customFormat="1">
      <c r="A24" s="266">
        <v>10</v>
      </c>
      <c r="B24" s="285" t="s">
        <v>59</v>
      </c>
      <c r="C24" s="283" t="s">
        <v>18</v>
      </c>
      <c r="D24" s="331">
        <v>3</v>
      </c>
      <c r="E24" s="284">
        <v>42745</v>
      </c>
      <c r="F24" s="270">
        <f>D24*E24</f>
        <v>128235</v>
      </c>
    </row>
    <row r="25" spans="1:6" s="21" customFormat="1">
      <c r="A25" s="267"/>
      <c r="B25" s="272"/>
      <c r="C25" s="274"/>
      <c r="D25" s="276"/>
      <c r="E25" s="278"/>
      <c r="F25" s="280"/>
    </row>
    <row r="26" spans="1:6" s="21" customFormat="1">
      <c r="A26" s="267"/>
      <c r="B26" s="272"/>
      <c r="C26" s="274"/>
      <c r="D26" s="276"/>
      <c r="E26" s="278"/>
      <c r="F26" s="280"/>
    </row>
    <row r="27" spans="1:6" s="21" customFormat="1">
      <c r="A27" s="267"/>
      <c r="B27" s="272"/>
      <c r="C27" s="274"/>
      <c r="D27" s="276"/>
      <c r="E27" s="278"/>
      <c r="F27" s="280"/>
    </row>
    <row r="28" spans="1:6" s="21" customFormat="1">
      <c r="A28" s="267"/>
      <c r="B28" s="272"/>
      <c r="C28" s="274"/>
      <c r="D28" s="276"/>
      <c r="E28" s="278"/>
      <c r="F28" s="280"/>
    </row>
    <row r="29" spans="1:6" s="21" customFormat="1">
      <c r="A29" s="267"/>
      <c r="B29" s="272"/>
      <c r="C29" s="274"/>
      <c r="D29" s="276"/>
      <c r="E29" s="278"/>
      <c r="F29" s="280"/>
    </row>
    <row r="30" spans="1:6" s="21" customFormat="1">
      <c r="A30" s="267"/>
      <c r="B30" s="272"/>
      <c r="C30" s="274"/>
      <c r="D30" s="276"/>
      <c r="E30" s="278"/>
      <c r="F30" s="280"/>
    </row>
    <row r="31" spans="1:6" s="21" customFormat="1">
      <c r="A31" s="267"/>
      <c r="B31" s="272"/>
      <c r="C31" s="274"/>
      <c r="D31" s="276"/>
      <c r="E31" s="278"/>
      <c r="F31" s="280"/>
    </row>
    <row r="32" spans="1:6" s="21" customFormat="1">
      <c r="A32" s="267"/>
      <c r="B32" s="272"/>
      <c r="C32" s="274"/>
      <c r="D32" s="276"/>
      <c r="E32" s="278"/>
      <c r="F32" s="280"/>
    </row>
    <row r="33" spans="1:6" s="21" customFormat="1" ht="69.75" customHeight="1">
      <c r="A33" s="268"/>
      <c r="B33" s="273"/>
      <c r="C33" s="275"/>
      <c r="D33" s="277"/>
      <c r="E33" s="279"/>
      <c r="F33" s="271"/>
    </row>
    <row r="34" spans="1:6" s="21" customFormat="1" ht="51">
      <c r="A34" s="47">
        <v>11</v>
      </c>
      <c r="B34" s="36" t="s">
        <v>60</v>
      </c>
      <c r="C34" s="37" t="s">
        <v>18</v>
      </c>
      <c r="D34" s="56">
        <f>'N.W.C(M.S) 1'!I50</f>
        <v>16</v>
      </c>
      <c r="E34" s="38">
        <v>169.4</v>
      </c>
      <c r="F34" s="49">
        <f t="shared" ref="F34:F40" si="0">D34*E34</f>
        <v>2710.4</v>
      </c>
    </row>
    <row r="35" spans="1:6" s="21" customFormat="1" ht="38.25">
      <c r="A35" s="47">
        <v>12</v>
      </c>
      <c r="B35" s="36" t="s">
        <v>61</v>
      </c>
      <c r="C35" s="37" t="s">
        <v>18</v>
      </c>
      <c r="D35" s="56">
        <f>'N.W.C(M.S) 1'!I53</f>
        <v>8</v>
      </c>
      <c r="E35" s="38">
        <v>3432</v>
      </c>
      <c r="F35" s="39">
        <f t="shared" si="0"/>
        <v>27456</v>
      </c>
    </row>
    <row r="36" spans="1:6" s="21" customFormat="1" ht="38.25">
      <c r="A36" s="47">
        <v>13</v>
      </c>
      <c r="B36" s="36" t="s">
        <v>62</v>
      </c>
      <c r="C36" s="37" t="s">
        <v>18</v>
      </c>
      <c r="D36" s="56">
        <v>3</v>
      </c>
      <c r="E36" s="38">
        <v>593.37</v>
      </c>
      <c r="F36" s="49">
        <f t="shared" si="0"/>
        <v>1780.1100000000001</v>
      </c>
    </row>
    <row r="37" spans="1:6" s="21" customFormat="1" ht="38.25">
      <c r="A37" s="266">
        <v>14</v>
      </c>
      <c r="B37" s="36" t="s">
        <v>63</v>
      </c>
      <c r="C37" s="37"/>
      <c r="D37" s="56"/>
      <c r="E37" s="38"/>
      <c r="F37" s="49"/>
    </row>
    <row r="38" spans="1:6" s="21" customFormat="1">
      <c r="A38" s="267"/>
      <c r="B38" s="36" t="s">
        <v>64</v>
      </c>
      <c r="C38" s="37" t="s">
        <v>18</v>
      </c>
      <c r="D38" s="56">
        <v>3</v>
      </c>
      <c r="E38" s="38">
        <v>695.42</v>
      </c>
      <c r="F38" s="49">
        <f t="shared" si="0"/>
        <v>2086.2599999999998</v>
      </c>
    </row>
    <row r="39" spans="1:6" s="21" customFormat="1">
      <c r="A39" s="268"/>
      <c r="B39" s="36" t="s">
        <v>65</v>
      </c>
      <c r="C39" s="37" t="s">
        <v>18</v>
      </c>
      <c r="D39" s="56">
        <v>3</v>
      </c>
      <c r="E39" s="38">
        <v>956.12</v>
      </c>
      <c r="F39" s="49">
        <f t="shared" si="0"/>
        <v>2868.36</v>
      </c>
    </row>
    <row r="40" spans="1:6" s="21" customFormat="1" ht="114.75">
      <c r="A40" s="47">
        <v>15</v>
      </c>
      <c r="B40" s="36" t="s">
        <v>66</v>
      </c>
      <c r="C40" s="37" t="s">
        <v>18</v>
      </c>
      <c r="D40" s="56">
        <v>1</v>
      </c>
      <c r="E40" s="38">
        <v>3128</v>
      </c>
      <c r="F40" s="49">
        <f t="shared" si="0"/>
        <v>3128</v>
      </c>
    </row>
    <row r="41" spans="1:6" s="21" customFormat="1">
      <c r="A41" s="269" t="s">
        <v>17</v>
      </c>
      <c r="B41" s="269"/>
      <c r="C41" s="269"/>
      <c r="D41" s="269"/>
      <c r="E41" s="269"/>
      <c r="F41" s="50">
        <f>SUM(F10:F40)</f>
        <v>272179.16999999993</v>
      </c>
    </row>
    <row r="42" spans="1:6" s="21" customFormat="1">
      <c r="A42" s="51"/>
      <c r="B42" s="51"/>
      <c r="C42" s="51"/>
      <c r="D42" s="51"/>
      <c r="E42" s="52"/>
      <c r="F42" s="53"/>
    </row>
    <row r="43" spans="1:6" s="21" customFormat="1">
      <c r="A43" s="51"/>
      <c r="B43" s="51"/>
      <c r="C43" s="51"/>
      <c r="D43" s="51"/>
      <c r="E43" s="54"/>
      <c r="F43" s="54"/>
    </row>
    <row r="44" spans="1:6" s="21" customFormat="1">
      <c r="A44" s="51"/>
      <c r="B44" s="51"/>
      <c r="C44" s="51"/>
      <c r="D44" s="51"/>
      <c r="E44" s="54"/>
      <c r="F44" s="54"/>
    </row>
    <row r="45" spans="1:6" s="21" customFormat="1">
      <c r="A45" s="51"/>
      <c r="B45" s="51"/>
      <c r="C45" s="51"/>
      <c r="D45" s="51"/>
      <c r="E45" s="54"/>
      <c r="F45" s="54"/>
    </row>
    <row r="46" spans="1:6" s="21" customFormat="1">
      <c r="A46" s="51"/>
      <c r="B46" s="51"/>
      <c r="C46" s="51"/>
      <c r="D46" s="51"/>
      <c r="E46" s="54"/>
      <c r="F46" s="54"/>
    </row>
    <row r="47" spans="1:6" s="21" customFormat="1">
      <c r="A47" s="51"/>
      <c r="B47" s="51"/>
      <c r="C47" s="51"/>
      <c r="D47" s="51"/>
      <c r="E47" s="54"/>
      <c r="F47" s="54"/>
    </row>
    <row r="48" spans="1:6" s="21" customFormat="1">
      <c r="A48" s="51"/>
      <c r="B48" s="51"/>
      <c r="C48" s="51"/>
      <c r="D48" s="51"/>
      <c r="E48" s="54"/>
      <c r="F48" s="54"/>
    </row>
    <row r="49" spans="1:6" s="21" customFormat="1">
      <c r="A49" s="51"/>
      <c r="B49" s="51"/>
      <c r="C49" s="51"/>
      <c r="D49" s="51"/>
      <c r="E49" s="54"/>
      <c r="F49" s="54"/>
    </row>
    <row r="50" spans="1:6" s="21" customFormat="1">
      <c r="A50" s="51"/>
      <c r="B50" s="51"/>
      <c r="C50" s="51"/>
      <c r="D50" s="51"/>
      <c r="E50" s="54"/>
      <c r="F50" s="54"/>
    </row>
    <row r="51" spans="1:6" s="21" customFormat="1">
      <c r="A51" s="51"/>
      <c r="B51" s="51"/>
      <c r="C51" s="51"/>
      <c r="D51" s="51"/>
      <c r="E51" s="54"/>
      <c r="F51" s="54"/>
    </row>
    <row r="52" spans="1:6" s="21" customFormat="1">
      <c r="A52" s="51"/>
      <c r="B52" s="51"/>
      <c r="C52" s="51"/>
      <c r="D52" s="51"/>
      <c r="E52" s="54"/>
      <c r="F52" s="54"/>
    </row>
    <row r="53" spans="1:6" s="21" customFormat="1">
      <c r="A53" s="51"/>
      <c r="B53" s="51"/>
      <c r="C53" s="51"/>
      <c r="D53" s="51"/>
      <c r="E53" s="54"/>
      <c r="F53" s="54"/>
    </row>
    <row r="54" spans="1:6" s="21" customFormat="1">
      <c r="A54" s="51"/>
      <c r="B54" s="51"/>
      <c r="C54" s="51"/>
      <c r="D54" s="51"/>
      <c r="E54" s="54"/>
      <c r="F54" s="54"/>
    </row>
    <row r="55" spans="1:6" s="21" customFormat="1">
      <c r="A55" s="51"/>
      <c r="B55" s="51"/>
      <c r="C55" s="51"/>
      <c r="D55" s="51"/>
      <c r="E55" s="54"/>
      <c r="F55" s="54"/>
    </row>
    <row r="56" spans="1:6">
      <c r="A56" s="51"/>
      <c r="B56" s="51"/>
      <c r="C56" s="51"/>
      <c r="D56" s="51"/>
      <c r="E56" s="54"/>
      <c r="F56" s="54"/>
    </row>
    <row r="57" spans="1:6" ht="18" customHeight="1">
      <c r="A57" s="51"/>
      <c r="B57" s="51"/>
      <c r="C57" s="51"/>
      <c r="D57" s="51"/>
      <c r="E57" s="54"/>
      <c r="F57" s="54"/>
    </row>
    <row r="58" spans="1:6" ht="39" customHeight="1">
      <c r="A58" s="51"/>
      <c r="B58" s="51"/>
      <c r="C58" s="51"/>
      <c r="D58" s="51"/>
      <c r="E58" s="54"/>
      <c r="F58" s="54"/>
    </row>
    <row r="59" spans="1:6" ht="15.75" customHeight="1">
      <c r="A59" s="51"/>
      <c r="B59" s="51"/>
      <c r="C59" s="51"/>
      <c r="D59" s="51"/>
      <c r="E59" s="54"/>
      <c r="F59" s="54"/>
    </row>
    <row r="60" spans="1:6" ht="17.25" customHeight="1">
      <c r="A60" s="51"/>
      <c r="B60" s="51"/>
      <c r="C60" s="51"/>
      <c r="D60" s="51"/>
      <c r="E60" s="54"/>
      <c r="F60" s="54"/>
    </row>
    <row r="61" spans="1:6" ht="17.25" customHeight="1">
      <c r="A61" s="51"/>
      <c r="B61" s="51"/>
      <c r="C61" s="51"/>
      <c r="D61" s="51"/>
      <c r="E61" s="54"/>
      <c r="F61" s="54"/>
    </row>
    <row r="62" spans="1:6" ht="17.25" customHeight="1">
      <c r="A62" s="51"/>
      <c r="B62" s="51"/>
      <c r="C62" s="51"/>
      <c r="D62" s="51"/>
      <c r="E62" s="54"/>
      <c r="F62" s="54"/>
    </row>
    <row r="63" spans="1:6" ht="17.25" customHeight="1">
      <c r="A63" s="51"/>
      <c r="B63" s="51"/>
      <c r="C63" s="51"/>
      <c r="D63" s="51"/>
      <c r="E63" s="54"/>
      <c r="F63" s="54"/>
    </row>
    <row r="64" spans="1:6" ht="17.25" customHeight="1">
      <c r="A64" s="51"/>
      <c r="B64" s="51"/>
      <c r="C64" s="51"/>
      <c r="D64" s="51"/>
      <c r="E64" s="54"/>
      <c r="F64" s="54"/>
    </row>
    <row r="65" spans="1:6" ht="17.25" customHeight="1">
      <c r="A65" s="51"/>
      <c r="B65" s="51"/>
      <c r="C65" s="51"/>
      <c r="D65" s="51"/>
      <c r="E65" s="54"/>
      <c r="F65" s="54"/>
    </row>
    <row r="66" spans="1:6">
      <c r="A66" s="51"/>
      <c r="B66" s="51"/>
      <c r="C66" s="51"/>
      <c r="D66" s="51"/>
      <c r="E66" s="54"/>
      <c r="F66" s="54"/>
    </row>
    <row r="67" spans="1:6" ht="15" customHeight="1">
      <c r="A67" s="51"/>
      <c r="B67" s="51"/>
      <c r="C67" s="51"/>
      <c r="D67" s="51"/>
      <c r="E67" s="54"/>
      <c r="F67" s="54"/>
    </row>
    <row r="68" spans="1:6">
      <c r="A68" s="51"/>
      <c r="B68" s="51"/>
      <c r="C68" s="51"/>
      <c r="D68" s="51"/>
      <c r="E68" s="54"/>
      <c r="F68" s="54"/>
    </row>
    <row r="69" spans="1:6">
      <c r="A69" s="51"/>
      <c r="B69" s="51"/>
      <c r="C69" s="51"/>
      <c r="D69" s="51"/>
      <c r="E69" s="54"/>
      <c r="F69" s="54"/>
    </row>
    <row r="70" spans="1:6" ht="18.75" customHeight="1">
      <c r="A70" s="332" t="s">
        <v>36</v>
      </c>
      <c r="B70" s="332"/>
      <c r="C70" s="332"/>
      <c r="D70" s="332"/>
      <c r="E70" s="332"/>
      <c r="F70" s="332"/>
    </row>
    <row r="71" spans="1:6" ht="40.5" customHeight="1">
      <c r="A71" s="267">
        <v>1</v>
      </c>
      <c r="B71" s="206" t="s">
        <v>67</v>
      </c>
      <c r="C71" s="55"/>
      <c r="D71" s="207"/>
      <c r="E71" s="207"/>
      <c r="F71" s="253"/>
    </row>
    <row r="72" spans="1:6" ht="16.5" customHeight="1">
      <c r="A72" s="267"/>
      <c r="B72" s="205" t="s">
        <v>68</v>
      </c>
      <c r="C72" s="208" t="s">
        <v>18</v>
      </c>
      <c r="D72" s="210">
        <v>4</v>
      </c>
      <c r="E72" s="375">
        <v>3885</v>
      </c>
      <c r="F72" s="376">
        <f>D72*E72</f>
        <v>15540</v>
      </c>
    </row>
    <row r="73" spans="1:6">
      <c r="A73" s="267"/>
      <c r="B73" s="205" t="s">
        <v>69</v>
      </c>
      <c r="C73" s="208" t="s">
        <v>18</v>
      </c>
      <c r="D73" s="210">
        <v>4</v>
      </c>
      <c r="E73" s="375">
        <v>8076</v>
      </c>
      <c r="F73" s="377">
        <f>D73*E73</f>
        <v>32304</v>
      </c>
    </row>
    <row r="74" spans="1:6">
      <c r="A74" s="267"/>
      <c r="B74" s="205" t="s">
        <v>70</v>
      </c>
      <c r="C74" s="208" t="s">
        <v>18</v>
      </c>
      <c r="D74" s="210">
        <v>4</v>
      </c>
      <c r="E74" s="375">
        <v>799</v>
      </c>
      <c r="F74" s="377">
        <f>D74*E74</f>
        <v>3196</v>
      </c>
    </row>
    <row r="75" spans="1:6">
      <c r="A75" s="268"/>
      <c r="B75" s="205" t="s">
        <v>71</v>
      </c>
      <c r="C75" s="208" t="s">
        <v>18</v>
      </c>
      <c r="D75" s="210">
        <v>4</v>
      </c>
      <c r="E75" s="375">
        <v>5517</v>
      </c>
      <c r="F75" s="377">
        <f>D75*E75</f>
        <v>22068</v>
      </c>
    </row>
    <row r="76" spans="1:6" ht="38.25">
      <c r="A76" s="267">
        <v>2</v>
      </c>
      <c r="B76" s="206" t="s">
        <v>67</v>
      </c>
      <c r="C76" s="55"/>
      <c r="D76" s="209"/>
      <c r="E76" s="378"/>
      <c r="F76" s="379"/>
    </row>
    <row r="77" spans="1:6">
      <c r="A77" s="267"/>
      <c r="B77" s="212" t="s">
        <v>72</v>
      </c>
      <c r="C77" s="217" t="s">
        <v>18</v>
      </c>
      <c r="D77" s="218">
        <v>4</v>
      </c>
      <c r="E77" s="380">
        <v>3118</v>
      </c>
      <c r="F77" s="377">
        <f>D77*E77</f>
        <v>12472</v>
      </c>
    </row>
    <row r="78" spans="1:6">
      <c r="A78" s="267"/>
      <c r="B78" s="205" t="s">
        <v>73</v>
      </c>
      <c r="C78" s="208" t="s">
        <v>18</v>
      </c>
      <c r="D78" s="210">
        <v>4</v>
      </c>
      <c r="E78" s="375">
        <v>3201</v>
      </c>
      <c r="F78" s="377">
        <f>D78*E78</f>
        <v>12804</v>
      </c>
    </row>
    <row r="79" spans="1:6">
      <c r="A79" s="267"/>
      <c r="B79" s="205" t="s">
        <v>74</v>
      </c>
      <c r="C79" s="208" t="s">
        <v>18</v>
      </c>
      <c r="D79" s="210">
        <v>4</v>
      </c>
      <c r="E79" s="375">
        <v>550</v>
      </c>
      <c r="F79" s="377">
        <f>D79*E79</f>
        <v>2200</v>
      </c>
    </row>
    <row r="80" spans="1:6">
      <c r="A80" s="268"/>
      <c r="B80" s="205" t="s">
        <v>75</v>
      </c>
      <c r="C80" s="208" t="s">
        <v>18</v>
      </c>
      <c r="D80" s="210">
        <v>4</v>
      </c>
      <c r="E80" s="375">
        <v>4428</v>
      </c>
      <c r="F80" s="377">
        <f>D80*E80</f>
        <v>17712</v>
      </c>
    </row>
    <row r="81" spans="1:6" ht="51">
      <c r="A81" s="281">
        <v>3</v>
      </c>
      <c r="B81" s="212" t="s">
        <v>235</v>
      </c>
      <c r="C81" s="217"/>
      <c r="D81" s="218"/>
      <c r="E81" s="381"/>
      <c r="F81" s="377"/>
    </row>
    <row r="82" spans="1:6">
      <c r="A82" s="281"/>
      <c r="B82" s="212" t="s">
        <v>76</v>
      </c>
      <c r="C82" s="217" t="s">
        <v>39</v>
      </c>
      <c r="D82" s="218">
        <v>50</v>
      </c>
      <c r="E82" s="380">
        <v>56.4</v>
      </c>
      <c r="F82" s="377">
        <f t="shared" ref="F82:F87" si="1">D82*E82</f>
        <v>2820</v>
      </c>
    </row>
    <row r="83" spans="1:6">
      <c r="A83" s="281"/>
      <c r="B83" s="212" t="s">
        <v>77</v>
      </c>
      <c r="C83" s="217" t="s">
        <v>39</v>
      </c>
      <c r="D83" s="218">
        <v>200</v>
      </c>
      <c r="E83" s="380">
        <v>72.81</v>
      </c>
      <c r="F83" s="377">
        <f t="shared" si="1"/>
        <v>14562</v>
      </c>
    </row>
    <row r="84" spans="1:6">
      <c r="A84" s="281"/>
      <c r="B84" s="212" t="s">
        <v>78</v>
      </c>
      <c r="C84" s="217" t="s">
        <v>39</v>
      </c>
      <c r="D84" s="218">
        <v>200</v>
      </c>
      <c r="E84" s="380">
        <v>264</v>
      </c>
      <c r="F84" s="377">
        <f t="shared" si="1"/>
        <v>52800</v>
      </c>
    </row>
    <row r="85" spans="1:6" ht="71.25" customHeight="1">
      <c r="A85" s="211">
        <v>5</v>
      </c>
      <c r="B85" s="212" t="s">
        <v>79</v>
      </c>
      <c r="C85" s="217" t="s">
        <v>39</v>
      </c>
      <c r="D85" s="218">
        <v>200</v>
      </c>
      <c r="E85" s="380">
        <v>247.19</v>
      </c>
      <c r="F85" s="377">
        <f t="shared" si="1"/>
        <v>49438</v>
      </c>
    </row>
    <row r="86" spans="1:6" ht="70.5" customHeight="1">
      <c r="A86" s="204">
        <v>6</v>
      </c>
      <c r="B86" s="212" t="s">
        <v>80</v>
      </c>
      <c r="C86" s="217" t="s">
        <v>39</v>
      </c>
      <c r="D86" s="218">
        <v>200</v>
      </c>
      <c r="E86" s="380">
        <v>165.36</v>
      </c>
      <c r="F86" s="377">
        <f t="shared" si="1"/>
        <v>33072</v>
      </c>
    </row>
    <row r="87" spans="1:6">
      <c r="A87" s="336">
        <v>7</v>
      </c>
      <c r="B87" s="282" t="s">
        <v>81</v>
      </c>
      <c r="C87" s="283" t="s">
        <v>18</v>
      </c>
      <c r="D87" s="331">
        <v>5</v>
      </c>
      <c r="E87" s="382">
        <v>311</v>
      </c>
      <c r="F87" s="383">
        <f t="shared" si="1"/>
        <v>1555</v>
      </c>
    </row>
    <row r="88" spans="1:6" ht="24.75" customHeight="1">
      <c r="A88" s="337"/>
      <c r="B88" s="282"/>
      <c r="C88" s="275"/>
      <c r="D88" s="277"/>
      <c r="E88" s="384"/>
      <c r="F88" s="385"/>
    </row>
    <row r="89" spans="1:6" ht="46.5" customHeight="1">
      <c r="A89" s="219">
        <v>8</v>
      </c>
      <c r="B89" s="212" t="s">
        <v>82</v>
      </c>
      <c r="C89" s="217" t="s">
        <v>18</v>
      </c>
      <c r="D89" s="218">
        <v>5</v>
      </c>
      <c r="E89" s="380">
        <v>280</v>
      </c>
      <c r="F89" s="377">
        <f>D89*E89</f>
        <v>1400</v>
      </c>
    </row>
    <row r="90" spans="1:6">
      <c r="A90" s="333">
        <v>9</v>
      </c>
      <c r="B90" s="282" t="s">
        <v>83</v>
      </c>
      <c r="C90" s="334" t="s">
        <v>18</v>
      </c>
      <c r="D90" s="335">
        <f>'N.W.C(M.S) 1'!I49</f>
        <v>8</v>
      </c>
      <c r="E90" s="386">
        <v>450</v>
      </c>
      <c r="F90" s="387">
        <f>D90*E90</f>
        <v>3600</v>
      </c>
    </row>
    <row r="91" spans="1:6">
      <c r="A91" s="333"/>
      <c r="B91" s="282"/>
      <c r="C91" s="334"/>
      <c r="D91" s="335"/>
      <c r="E91" s="386"/>
      <c r="F91" s="387"/>
    </row>
    <row r="92" spans="1:6">
      <c r="A92" s="333"/>
      <c r="B92" s="282"/>
      <c r="C92" s="334"/>
      <c r="D92" s="335"/>
      <c r="E92" s="386"/>
      <c r="F92" s="387"/>
    </row>
    <row r="93" spans="1:6">
      <c r="A93" s="333"/>
      <c r="B93" s="282"/>
      <c r="C93" s="334"/>
      <c r="D93" s="335"/>
      <c r="E93" s="386"/>
      <c r="F93" s="387"/>
    </row>
    <row r="94" spans="1:6" ht="45.75" customHeight="1">
      <c r="A94" s="333"/>
      <c r="B94" s="282"/>
      <c r="C94" s="334"/>
      <c r="D94" s="335"/>
      <c r="E94" s="386"/>
      <c r="F94" s="387"/>
    </row>
    <row r="95" spans="1:6">
      <c r="A95" s="341">
        <v>10</v>
      </c>
      <c r="B95" s="342" t="s">
        <v>84</v>
      </c>
      <c r="C95" s="343"/>
      <c r="D95" s="344"/>
      <c r="E95" s="388"/>
      <c r="F95" s="389"/>
    </row>
    <row r="96" spans="1:6">
      <c r="A96" s="341"/>
      <c r="B96" s="342"/>
      <c r="C96" s="343"/>
      <c r="D96" s="344"/>
      <c r="E96" s="388"/>
      <c r="F96" s="389"/>
    </row>
    <row r="97" spans="1:6">
      <c r="A97" s="341"/>
      <c r="B97" s="342"/>
      <c r="C97" s="343"/>
      <c r="D97" s="344"/>
      <c r="E97" s="388"/>
      <c r="F97" s="389"/>
    </row>
    <row r="98" spans="1:6">
      <c r="A98" s="341"/>
      <c r="B98" s="342"/>
      <c r="C98" s="343"/>
      <c r="D98" s="344"/>
      <c r="E98" s="388"/>
      <c r="F98" s="389"/>
    </row>
    <row r="99" spans="1:6">
      <c r="A99" s="341"/>
      <c r="B99" s="342"/>
      <c r="C99" s="343"/>
      <c r="D99" s="344"/>
      <c r="E99" s="388"/>
      <c r="F99" s="389"/>
    </row>
    <row r="100" spans="1:6">
      <c r="A100" s="341"/>
      <c r="B100" s="58" t="s">
        <v>85</v>
      </c>
      <c r="C100" s="164" t="s">
        <v>39</v>
      </c>
      <c r="D100" s="216">
        <v>220</v>
      </c>
      <c r="E100" s="359">
        <v>700</v>
      </c>
      <c r="F100" s="367">
        <f>D100*E100</f>
        <v>154000</v>
      </c>
    </row>
    <row r="101" spans="1:6">
      <c r="A101" s="338" t="s">
        <v>17</v>
      </c>
      <c r="B101" s="339"/>
      <c r="C101" s="339"/>
      <c r="D101" s="339"/>
      <c r="E101" s="340"/>
      <c r="F101" s="390">
        <f>SUM(F70:F100)</f>
        <v>431543</v>
      </c>
    </row>
    <row r="102" spans="1:6">
      <c r="A102" s="59"/>
      <c r="B102" s="60"/>
      <c r="C102" s="61"/>
      <c r="D102" s="61"/>
      <c r="E102" s="62"/>
      <c r="F102" s="63"/>
    </row>
    <row r="103" spans="1:6">
      <c r="A103" s="51"/>
      <c r="B103" s="64"/>
      <c r="C103" s="65"/>
      <c r="D103" s="65"/>
      <c r="E103" s="54"/>
      <c r="F103" s="54"/>
    </row>
    <row r="104" spans="1:6">
      <c r="A104" s="51"/>
      <c r="B104" s="51"/>
      <c r="C104" s="51"/>
      <c r="D104" s="51"/>
      <c r="E104" s="54"/>
      <c r="F104" s="54"/>
    </row>
  </sheetData>
  <mergeCells count="57">
    <mergeCell ref="A101:E101"/>
    <mergeCell ref="A95:A100"/>
    <mergeCell ref="B95:B99"/>
    <mergeCell ref="C95:C99"/>
    <mergeCell ref="D95:D99"/>
    <mergeCell ref="E95:E99"/>
    <mergeCell ref="F95:F99"/>
    <mergeCell ref="F87:F88"/>
    <mergeCell ref="A90:A94"/>
    <mergeCell ref="B90:B94"/>
    <mergeCell ref="C90:C94"/>
    <mergeCell ref="D90:D94"/>
    <mergeCell ref="E90:E94"/>
    <mergeCell ref="F90:F94"/>
    <mergeCell ref="E87:E88"/>
    <mergeCell ref="A87:A88"/>
    <mergeCell ref="B87:B88"/>
    <mergeCell ref="C87:C88"/>
    <mergeCell ref="D87:D88"/>
    <mergeCell ref="A81:A84"/>
    <mergeCell ref="A24:A33"/>
    <mergeCell ref="B24:B33"/>
    <mergeCell ref="C24:C33"/>
    <mergeCell ref="D24:D33"/>
    <mergeCell ref="A37:A39"/>
    <mergeCell ref="A41:E41"/>
    <mergeCell ref="A70:F70"/>
    <mergeCell ref="A71:A75"/>
    <mergeCell ref="A76:A80"/>
    <mergeCell ref="E24:E33"/>
    <mergeCell ref="F24:F33"/>
    <mergeCell ref="A15:A16"/>
    <mergeCell ref="B15:B16"/>
    <mergeCell ref="A17:A18"/>
    <mergeCell ref="B17:B18"/>
    <mergeCell ref="A22:A23"/>
    <mergeCell ref="B22:B23"/>
    <mergeCell ref="C22:C23"/>
    <mergeCell ref="D22:D23"/>
    <mergeCell ref="E22:E23"/>
    <mergeCell ref="F22:F23"/>
    <mergeCell ref="F10:F11"/>
    <mergeCell ref="E10:E11"/>
    <mergeCell ref="A1:F1"/>
    <mergeCell ref="A2:F2"/>
    <mergeCell ref="A3:F3"/>
    <mergeCell ref="A4:F4"/>
    <mergeCell ref="A7:F7"/>
    <mergeCell ref="B5:G5"/>
    <mergeCell ref="A8:A9"/>
    <mergeCell ref="B8:B9"/>
    <mergeCell ref="C8:C9"/>
    <mergeCell ref="D8:D9"/>
    <mergeCell ref="A10:A11"/>
    <mergeCell ref="B10:B11"/>
    <mergeCell ref="C10:C11"/>
    <mergeCell ref="D10:D1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dimension ref="A1:J41"/>
  <sheetViews>
    <sheetView topLeftCell="A4" workbookViewId="0">
      <selection activeCell="F41" sqref="F41"/>
    </sheetView>
  </sheetViews>
  <sheetFormatPr defaultRowHeight="15"/>
  <cols>
    <col min="1" max="1" width="6.42578125" style="1" customWidth="1"/>
    <col min="2" max="2" width="43.42578125" style="1" customWidth="1"/>
    <col min="3" max="3" width="7.28515625" style="1" customWidth="1"/>
    <col min="4" max="10" width="9.140625" style="1"/>
  </cols>
  <sheetData>
    <row r="1" spans="1:10" s="1" customFormat="1" ht="18" customHeight="1">
      <c r="A1" s="287" t="s">
        <v>271</v>
      </c>
      <c r="B1" s="287"/>
      <c r="C1" s="287"/>
      <c r="D1" s="287"/>
      <c r="E1" s="287"/>
      <c r="F1" s="287"/>
    </row>
    <row r="2" spans="1:10" s="1" customFormat="1" ht="18">
      <c r="A2" s="256" t="s">
        <v>5</v>
      </c>
      <c r="B2" s="256"/>
      <c r="C2" s="256"/>
      <c r="D2" s="256"/>
      <c r="E2" s="256"/>
      <c r="F2" s="256"/>
    </row>
    <row r="3" spans="1:10" s="1" customFormat="1" ht="18">
      <c r="A3" s="256" t="s">
        <v>37</v>
      </c>
      <c r="B3" s="256"/>
      <c r="C3" s="256"/>
      <c r="D3" s="256"/>
      <c r="E3" s="256"/>
      <c r="F3" s="256"/>
    </row>
    <row r="4" spans="1:10" s="1" customFormat="1" ht="18">
      <c r="A4" s="256" t="s">
        <v>6</v>
      </c>
      <c r="B4" s="256"/>
      <c r="C4" s="256"/>
      <c r="D4" s="256"/>
      <c r="E4" s="256"/>
      <c r="F4" s="256"/>
    </row>
    <row r="5" spans="1:10" s="1" customFormat="1" ht="18">
      <c r="A5" s="256" t="s">
        <v>284</v>
      </c>
      <c r="B5" s="256"/>
      <c r="C5" s="256"/>
      <c r="D5" s="256"/>
      <c r="E5" s="256"/>
      <c r="F5" s="256"/>
    </row>
    <row r="6" spans="1:10" s="1" customFormat="1" ht="18">
      <c r="A6" s="87"/>
      <c r="B6" s="256" t="s">
        <v>286</v>
      </c>
      <c r="C6" s="256"/>
      <c r="D6" s="256"/>
      <c r="E6" s="256"/>
      <c r="F6" s="87"/>
    </row>
    <row r="7" spans="1:10" s="1" customFormat="1">
      <c r="A7" s="257"/>
      <c r="B7" s="257"/>
      <c r="C7" s="257"/>
      <c r="D7" s="257"/>
      <c r="E7" s="257"/>
      <c r="F7" s="257"/>
    </row>
    <row r="8" spans="1:10" s="1" customFormat="1" ht="34.5" customHeight="1">
      <c r="A8" s="2" t="s">
        <v>7</v>
      </c>
      <c r="B8" s="351" t="s">
        <v>8</v>
      </c>
      <c r="C8" s="351"/>
      <c r="D8" s="351"/>
      <c r="E8" s="351"/>
      <c r="F8" s="351"/>
    </row>
    <row r="9" spans="1:10" s="1" customFormat="1" ht="15.75">
      <c r="A9" s="352" t="s">
        <v>38</v>
      </c>
      <c r="B9" s="352"/>
      <c r="C9" s="352"/>
      <c r="D9" s="352"/>
      <c r="E9" s="352"/>
      <c r="F9" s="352"/>
    </row>
    <row r="10" spans="1:10">
      <c r="A10" s="353" t="s">
        <v>10</v>
      </c>
      <c r="B10" s="353" t="s">
        <v>11</v>
      </c>
      <c r="C10" s="353" t="s">
        <v>12</v>
      </c>
      <c r="D10" s="355" t="s">
        <v>20</v>
      </c>
      <c r="E10" s="6" t="s">
        <v>14</v>
      </c>
      <c r="F10" s="7" t="s">
        <v>21</v>
      </c>
      <c r="G10" s="5"/>
      <c r="H10" s="5"/>
      <c r="I10" s="5"/>
      <c r="J10" s="5"/>
    </row>
    <row r="11" spans="1:10">
      <c r="A11" s="354"/>
      <c r="B11" s="354"/>
      <c r="C11" s="354"/>
      <c r="D11" s="356"/>
      <c r="E11" s="6" t="s">
        <v>16</v>
      </c>
      <c r="F11" s="7" t="s">
        <v>16</v>
      </c>
      <c r="G11" s="5"/>
      <c r="H11" s="5"/>
      <c r="I11" s="5"/>
      <c r="J11" s="5"/>
    </row>
    <row r="12" spans="1:10" ht="51">
      <c r="A12" s="8">
        <v>1</v>
      </c>
      <c r="B12" s="9" t="s">
        <v>22</v>
      </c>
      <c r="C12" s="10" t="s">
        <v>23</v>
      </c>
      <c r="D12" s="169">
        <f>'N.W.C(M.S) 1'!I61</f>
        <v>4</v>
      </c>
      <c r="E12" s="12">
        <v>1130</v>
      </c>
      <c r="F12" s="13">
        <f>D12*E12</f>
        <v>4520</v>
      </c>
      <c r="G12" s="14"/>
      <c r="H12" s="14"/>
      <c r="I12" s="14"/>
      <c r="J12" s="14"/>
    </row>
    <row r="13" spans="1:10" ht="38.25">
      <c r="A13" s="8">
        <v>2</v>
      </c>
      <c r="B13" s="15" t="s">
        <v>24</v>
      </c>
      <c r="C13" s="10" t="s">
        <v>25</v>
      </c>
      <c r="D13" s="169">
        <f>'N.W.C(M.S) 1'!I61</f>
        <v>4</v>
      </c>
      <c r="E13" s="16">
        <v>54</v>
      </c>
      <c r="F13" s="13">
        <f t="shared" ref="F13:F17" si="0">D13*E13</f>
        <v>216</v>
      </c>
      <c r="G13" s="5"/>
      <c r="H13" s="5"/>
      <c r="I13" s="5"/>
      <c r="J13" s="5"/>
    </row>
    <row r="14" spans="1:10" ht="38.25">
      <c r="A14" s="8">
        <v>3</v>
      </c>
      <c r="B14" s="15" t="s">
        <v>26</v>
      </c>
      <c r="C14" s="10" t="s">
        <v>25</v>
      </c>
      <c r="D14" s="169">
        <f>'N.W.C(M.S) 1'!I64</f>
        <v>30</v>
      </c>
      <c r="E14" s="17">
        <v>83</v>
      </c>
      <c r="F14" s="13">
        <f t="shared" si="0"/>
        <v>2490</v>
      </c>
      <c r="G14" s="5"/>
      <c r="H14" s="5"/>
      <c r="I14" s="5"/>
      <c r="J14" s="5"/>
    </row>
    <row r="15" spans="1:10" ht="38.25">
      <c r="A15" s="8">
        <v>4</v>
      </c>
      <c r="B15" s="15" t="s">
        <v>27</v>
      </c>
      <c r="C15" s="10" t="s">
        <v>25</v>
      </c>
      <c r="D15" s="169">
        <v>10</v>
      </c>
      <c r="E15" s="16">
        <v>151</v>
      </c>
      <c r="F15" s="13">
        <f t="shared" si="0"/>
        <v>1510</v>
      </c>
      <c r="G15" s="5"/>
      <c r="H15" s="5"/>
      <c r="I15" s="5"/>
      <c r="J15" s="5"/>
    </row>
    <row r="16" spans="1:10" ht="25.5">
      <c r="A16" s="8">
        <v>5</v>
      </c>
      <c r="B16" s="15" t="s">
        <v>28</v>
      </c>
      <c r="C16" s="10" t="s">
        <v>25</v>
      </c>
      <c r="D16" s="169">
        <f>D40</f>
        <v>20</v>
      </c>
      <c r="E16" s="16">
        <v>72</v>
      </c>
      <c r="F16" s="13">
        <f t="shared" si="0"/>
        <v>1440</v>
      </c>
      <c r="G16" s="5"/>
      <c r="H16" s="5"/>
      <c r="I16" s="5"/>
      <c r="J16" s="5"/>
    </row>
    <row r="17" spans="1:10" ht="25.5">
      <c r="A17" s="8">
        <v>6</v>
      </c>
      <c r="B17" s="15" t="s">
        <v>29</v>
      </c>
      <c r="C17" s="10" t="s">
        <v>25</v>
      </c>
      <c r="D17" s="169">
        <f>50</f>
        <v>50</v>
      </c>
      <c r="E17" s="16">
        <v>70</v>
      </c>
      <c r="F17" s="13">
        <f t="shared" si="0"/>
        <v>3500</v>
      </c>
      <c r="G17" s="5"/>
      <c r="H17" s="5"/>
      <c r="I17" s="5"/>
      <c r="J17" s="5"/>
    </row>
    <row r="18" spans="1:10">
      <c r="A18" s="348" t="s">
        <v>17</v>
      </c>
      <c r="B18" s="349"/>
      <c r="C18" s="349"/>
      <c r="D18" s="349"/>
      <c r="E18" s="350"/>
      <c r="F18" s="18">
        <f>SUM(F12:F17)</f>
        <v>13676</v>
      </c>
      <c r="G18" s="5"/>
      <c r="H18" s="5"/>
      <c r="I18" s="5"/>
      <c r="J18" s="5"/>
    </row>
    <row r="19" spans="1:10" s="1" customFormat="1">
      <c r="A19" s="19"/>
      <c r="B19" s="19"/>
      <c r="C19" s="19"/>
      <c r="D19" s="19"/>
      <c r="E19" s="19"/>
      <c r="F19" s="20"/>
      <c r="G19" s="5"/>
      <c r="H19" s="5"/>
      <c r="I19" s="5"/>
      <c r="J19" s="5"/>
    </row>
    <row r="20" spans="1:10" s="1" customFormat="1">
      <c r="A20" s="19"/>
      <c r="B20" s="19"/>
      <c r="C20" s="19"/>
      <c r="D20" s="19"/>
      <c r="E20" s="19"/>
      <c r="F20" s="20"/>
      <c r="G20" s="5"/>
      <c r="H20" s="5"/>
      <c r="I20" s="5"/>
      <c r="J20" s="5"/>
    </row>
    <row r="21" spans="1:10" s="1" customFormat="1">
      <c r="A21" s="19"/>
      <c r="B21" s="19"/>
      <c r="C21" s="19"/>
      <c r="D21" s="19"/>
      <c r="E21" s="19"/>
      <c r="F21" s="20"/>
      <c r="G21" s="5"/>
      <c r="H21" s="5"/>
      <c r="I21" s="5"/>
      <c r="J21" s="5"/>
    </row>
    <row r="22" spans="1:10" s="1" customFormat="1">
      <c r="A22" s="19"/>
      <c r="B22" s="19"/>
      <c r="C22" s="19"/>
      <c r="D22" s="19"/>
      <c r="E22" s="19"/>
      <c r="F22" s="20"/>
      <c r="G22" s="5"/>
      <c r="H22" s="5"/>
      <c r="I22" s="5"/>
      <c r="J22" s="5"/>
    </row>
    <row r="23" spans="1:10" s="1" customFormat="1">
      <c r="A23" s="19"/>
      <c r="B23" s="19"/>
      <c r="C23" s="19"/>
      <c r="D23" s="19"/>
      <c r="E23" s="19"/>
      <c r="F23" s="20"/>
      <c r="G23" s="5"/>
      <c r="H23" s="5"/>
      <c r="I23" s="5"/>
      <c r="J23" s="5"/>
    </row>
    <row r="24" spans="1:10" s="1" customFormat="1">
      <c r="A24" s="19"/>
      <c r="B24" s="19"/>
      <c r="C24" s="19"/>
      <c r="D24" s="19"/>
      <c r="E24" s="19"/>
      <c r="F24" s="20"/>
      <c r="G24" s="5"/>
      <c r="H24" s="5"/>
      <c r="I24" s="5"/>
      <c r="J24" s="5"/>
    </row>
    <row r="25" spans="1:10" s="1" customFormat="1">
      <c r="A25" s="19"/>
      <c r="B25" s="19"/>
      <c r="C25" s="19"/>
      <c r="D25" s="19"/>
      <c r="E25" s="19"/>
      <c r="F25" s="20"/>
      <c r="G25" s="5"/>
      <c r="H25" s="5"/>
      <c r="I25" s="5"/>
      <c r="J25" s="5"/>
    </row>
    <row r="26" spans="1:10" s="1" customFormat="1">
      <c r="A26" s="19"/>
      <c r="B26" s="19"/>
      <c r="C26" s="19"/>
      <c r="D26" s="19"/>
      <c r="E26" s="19"/>
      <c r="F26" s="20"/>
      <c r="G26" s="5"/>
      <c r="H26" s="5"/>
      <c r="I26" s="5"/>
      <c r="J26" s="5"/>
    </row>
    <row r="27" spans="1:10" s="1" customFormat="1">
      <c r="A27" s="19"/>
      <c r="B27" s="19"/>
      <c r="C27" s="19"/>
      <c r="D27" s="19"/>
      <c r="E27" s="19"/>
      <c r="F27" s="20"/>
      <c r="G27" s="5"/>
      <c r="H27" s="5"/>
      <c r="I27" s="5"/>
      <c r="J27" s="5"/>
    </row>
    <row r="28" spans="1:10" s="1" customFormat="1">
      <c r="A28" s="19"/>
      <c r="B28" s="19"/>
      <c r="C28" s="19"/>
      <c r="D28" s="19"/>
      <c r="E28" s="19"/>
      <c r="F28" s="20"/>
      <c r="G28" s="5"/>
      <c r="H28" s="5"/>
      <c r="I28" s="5"/>
      <c r="J28" s="5"/>
    </row>
    <row r="29" spans="1:10" s="1" customFormat="1">
      <c r="A29" s="19"/>
      <c r="B29" s="19"/>
      <c r="C29" s="19"/>
      <c r="D29" s="19"/>
      <c r="E29" s="19"/>
      <c r="F29" s="20"/>
      <c r="G29" s="5"/>
      <c r="H29" s="5"/>
      <c r="I29" s="5"/>
      <c r="J29" s="5"/>
    </row>
    <row r="30" spans="1:10" s="1" customFormat="1">
      <c r="A30" s="19"/>
      <c r="B30" s="19"/>
      <c r="C30" s="19"/>
      <c r="D30" s="19"/>
      <c r="E30" s="19"/>
      <c r="F30" s="20"/>
      <c r="G30" s="5"/>
      <c r="H30" s="5"/>
      <c r="I30" s="5"/>
      <c r="J30" s="5"/>
    </row>
    <row r="31" spans="1:10" s="1" customFormat="1">
      <c r="A31" s="19"/>
      <c r="B31" s="19"/>
      <c r="C31" s="19"/>
      <c r="D31" s="19"/>
      <c r="E31" s="19"/>
      <c r="F31" s="20"/>
      <c r="G31" s="5"/>
      <c r="H31" s="5"/>
      <c r="I31" s="5"/>
      <c r="J31" s="5"/>
    </row>
    <row r="32" spans="1:10" s="1" customFormat="1">
      <c r="A32" s="19"/>
      <c r="B32" s="19"/>
      <c r="C32" s="19"/>
      <c r="D32" s="19"/>
      <c r="E32" s="19"/>
      <c r="F32" s="20"/>
      <c r="G32" s="5"/>
      <c r="H32" s="5"/>
      <c r="I32" s="5"/>
      <c r="J32" s="5"/>
    </row>
    <row r="33" spans="1:10" s="1" customFormat="1">
      <c r="A33" s="19"/>
      <c r="B33" s="19"/>
      <c r="C33" s="19"/>
      <c r="D33" s="19"/>
      <c r="E33" s="19"/>
      <c r="F33" s="20"/>
      <c r="G33" s="5"/>
      <c r="H33" s="5"/>
      <c r="I33" s="5"/>
      <c r="J33" s="5"/>
    </row>
    <row r="34" spans="1:10" s="1" customFormat="1">
      <c r="A34" s="19"/>
      <c r="B34" s="19"/>
      <c r="C34" s="19"/>
      <c r="D34" s="19"/>
      <c r="E34" s="19"/>
      <c r="F34" s="20"/>
      <c r="G34" s="5"/>
      <c r="H34" s="5"/>
      <c r="I34" s="5"/>
      <c r="J34" s="5"/>
    </row>
    <row r="35" spans="1:10" s="1" customFormat="1">
      <c r="A35" s="19"/>
      <c r="B35" s="19"/>
      <c r="C35" s="19"/>
      <c r="D35" s="19"/>
      <c r="E35" s="19"/>
      <c r="F35" s="20"/>
      <c r="G35" s="5"/>
      <c r="H35" s="5"/>
      <c r="I35" s="5"/>
      <c r="J35" s="5"/>
    </row>
    <row r="36" spans="1:10" ht="15.75">
      <c r="A36" s="345" t="s">
        <v>30</v>
      </c>
      <c r="B36" s="346"/>
      <c r="C36" s="346"/>
      <c r="D36" s="346"/>
      <c r="E36" s="346"/>
      <c r="F36" s="347"/>
      <c r="G36" s="5"/>
      <c r="H36" s="5"/>
      <c r="I36" s="5"/>
      <c r="J36" s="5"/>
    </row>
    <row r="37" spans="1:10" ht="51">
      <c r="A37" s="254">
        <v>1</v>
      </c>
      <c r="B37" s="228" t="s">
        <v>31</v>
      </c>
      <c r="C37" s="217" t="s">
        <v>25</v>
      </c>
      <c r="D37" s="218">
        <f>D38</f>
        <v>4</v>
      </c>
      <c r="E37" s="391">
        <v>318</v>
      </c>
      <c r="F37" s="392">
        <f t="shared" ref="F37:F39" si="1">D37*E37</f>
        <v>1272</v>
      </c>
      <c r="G37" s="5"/>
      <c r="H37" s="5"/>
      <c r="I37" s="5"/>
      <c r="J37" s="5"/>
    </row>
    <row r="38" spans="1:10" ht="51">
      <c r="A38" s="254">
        <v>2</v>
      </c>
      <c r="B38" s="228" t="s">
        <v>32</v>
      </c>
      <c r="C38" s="217" t="s">
        <v>25</v>
      </c>
      <c r="D38" s="218">
        <f>D12</f>
        <v>4</v>
      </c>
      <c r="E38" s="391">
        <v>333</v>
      </c>
      <c r="F38" s="392">
        <f t="shared" si="1"/>
        <v>1332</v>
      </c>
      <c r="G38" s="5"/>
      <c r="H38" s="5"/>
      <c r="I38" s="5"/>
      <c r="J38" s="5"/>
    </row>
    <row r="39" spans="1:10" ht="38.25">
      <c r="A39" s="254">
        <v>3</v>
      </c>
      <c r="B39" s="228" t="s">
        <v>33</v>
      </c>
      <c r="C39" s="217" t="s">
        <v>25</v>
      </c>
      <c r="D39" s="218">
        <v>50</v>
      </c>
      <c r="E39" s="391">
        <v>280</v>
      </c>
      <c r="F39" s="392">
        <f t="shared" si="1"/>
        <v>14000</v>
      </c>
      <c r="G39" s="5"/>
      <c r="H39" s="5"/>
      <c r="I39" s="5"/>
      <c r="J39" s="5"/>
    </row>
    <row r="40" spans="1:10" ht="38.25">
      <c r="A40" s="254">
        <v>4</v>
      </c>
      <c r="B40" s="228" t="s">
        <v>34</v>
      </c>
      <c r="C40" s="217" t="s">
        <v>25</v>
      </c>
      <c r="D40" s="218">
        <f>'N.W.C(M.S) 1'!I58</f>
        <v>20</v>
      </c>
      <c r="E40" s="393">
        <v>3980</v>
      </c>
      <c r="F40" s="393">
        <f>D40*E40</f>
        <v>79600</v>
      </c>
      <c r="G40" s="5"/>
      <c r="H40" s="5"/>
      <c r="I40" s="5"/>
      <c r="J40" s="5"/>
    </row>
    <row r="41" spans="1:10">
      <c r="A41" s="348" t="s">
        <v>35</v>
      </c>
      <c r="B41" s="349"/>
      <c r="C41" s="349"/>
      <c r="D41" s="349"/>
      <c r="E41" s="350"/>
      <c r="F41" s="394">
        <f>SUM(F37:F40)</f>
        <v>96204</v>
      </c>
      <c r="G41" s="5"/>
      <c r="H41" s="5"/>
      <c r="I41" s="5"/>
      <c r="J41" s="5"/>
    </row>
  </sheetData>
  <mergeCells count="16">
    <mergeCell ref="A36:F36"/>
    <mergeCell ref="A41:E41"/>
    <mergeCell ref="A1:F1"/>
    <mergeCell ref="A2:F2"/>
    <mergeCell ref="A3:F3"/>
    <mergeCell ref="A4:F4"/>
    <mergeCell ref="A5:F5"/>
    <mergeCell ref="A7:F7"/>
    <mergeCell ref="B8:F8"/>
    <mergeCell ref="A9:F9"/>
    <mergeCell ref="A10:A11"/>
    <mergeCell ref="B10:B11"/>
    <mergeCell ref="C10:C11"/>
    <mergeCell ref="D10:D11"/>
    <mergeCell ref="A18:E18"/>
    <mergeCell ref="B6:E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4</vt:i4>
      </vt:variant>
    </vt:vector>
  </HeadingPairs>
  <TitlesOfParts>
    <vt:vector size="11" baseType="lpstr">
      <vt:lpstr>summaryYY</vt:lpstr>
      <vt:lpstr>Rehabil (m.s) 1</vt:lpstr>
      <vt:lpstr>Rehabil( est) 1</vt:lpstr>
      <vt:lpstr>N.W.C(M.S) 1</vt:lpstr>
      <vt:lpstr>CIVIL EST 1</vt:lpstr>
      <vt:lpstr>Plumb 1</vt:lpstr>
      <vt:lpstr>ELE 1</vt:lpstr>
      <vt:lpstr>'CIVIL EST 1'!Print_Titles</vt:lpstr>
      <vt:lpstr>'ELE 1'!Print_Titles</vt:lpstr>
      <vt:lpstr>'Plumb 1'!Print_Titles</vt:lpstr>
      <vt:lpstr>'Rehabil( est) 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Shehroz</dc:creator>
  <cp:lastModifiedBy>Microsoft Windows</cp:lastModifiedBy>
  <cp:lastPrinted>2016-02-20T08:35:12Z</cp:lastPrinted>
  <dcterms:created xsi:type="dcterms:W3CDTF">2015-12-29T11:17:13Z</dcterms:created>
  <dcterms:modified xsi:type="dcterms:W3CDTF">2016-03-30T12:14:04Z</dcterms:modified>
</cp:coreProperties>
</file>